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sotskiyAV\Desktop\Ю\Лоты 2025\СРС\Выполнение плановых работ по ремонту ВЛ 0,4-20 кВ 082-0018444\на загрузку\4 вар\3 вд 082-0018444\"/>
    </mc:Choice>
  </mc:AlternateContent>
  <bookViews>
    <workbookView xWindow="28680" yWindow="-120" windowWidth="29040" windowHeight="15840"/>
  </bookViews>
  <sheets>
    <sheet name="2. ДВ" sheetId="1" r:id="rId1"/>
    <sheet name="Маршрут" sheetId="2" r:id="rId2"/>
  </sheets>
  <definedNames>
    <definedName name="_xlnm._FilterDatabase" localSheetId="0" hidden="1">'2. ДВ'!$A$22:$HE$226</definedName>
    <definedName name="_xlnm.Print_Area" localSheetId="0">'2. ДВ'!$A$1:$DD$233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3" i="1" l="1"/>
  <c r="F20" i="1"/>
  <c r="K165" i="1" l="1"/>
  <c r="K159" i="1"/>
  <c r="JR227" i="1" l="1"/>
  <c r="K126" i="1" l="1"/>
  <c r="K130" i="1" s="1"/>
  <c r="K123" i="1"/>
  <c r="K124" i="1"/>
  <c r="K125" i="1" s="1"/>
  <c r="K119" i="1"/>
  <c r="K118" i="1"/>
  <c r="K114" i="1"/>
  <c r="K115" i="1" s="1"/>
  <c r="K112" i="1"/>
  <c r="K113" i="1" s="1"/>
  <c r="K111" i="1"/>
  <c r="K107" i="1"/>
  <c r="K106" i="1"/>
  <c r="K101" i="1"/>
  <c r="K103" i="1" s="1"/>
  <c r="K100" i="1"/>
  <c r="K99" i="1" s="1"/>
  <c r="K89" i="1"/>
  <c r="K91" i="1" s="1"/>
  <c r="K88" i="1"/>
  <c r="K87" i="1" s="1"/>
  <c r="K133" i="1"/>
  <c r="K132" i="1"/>
  <c r="K95" i="1"/>
  <c r="K94" i="1"/>
  <c r="K83" i="1"/>
  <c r="K82" i="1"/>
  <c r="K73" i="1"/>
  <c r="K76" i="1" s="1"/>
  <c r="K64" i="1"/>
  <c r="K67" i="1" s="1"/>
  <c r="K212" i="1"/>
  <c r="K209" i="1"/>
  <c r="K200" i="1"/>
  <c r="K204" i="1"/>
  <c r="K127" i="1" l="1"/>
  <c r="K129" i="1" s="1"/>
  <c r="K108" i="1"/>
  <c r="K109" i="1" s="1"/>
  <c r="K117" i="1" s="1"/>
  <c r="K116" i="1"/>
  <c r="K110" i="1"/>
  <c r="K122" i="1"/>
  <c r="K120" i="1"/>
  <c r="K121" i="1" s="1"/>
  <c r="K131" i="1" s="1"/>
  <c r="K105" i="1"/>
  <c r="K104" i="1"/>
  <c r="K96" i="1"/>
  <c r="K97" i="1" s="1"/>
  <c r="K98" i="1"/>
  <c r="K102" i="1"/>
  <c r="K93" i="1"/>
  <c r="K92" i="1"/>
  <c r="K90" i="1"/>
  <c r="K84" i="1"/>
  <c r="K85" i="1" s="1"/>
  <c r="K86" i="1"/>
  <c r="K66" i="1"/>
  <c r="K68" i="1"/>
  <c r="K70" i="1"/>
  <c r="K77" i="1"/>
  <c r="K74" i="1" s="1"/>
  <c r="K79" i="1"/>
  <c r="K81" i="1" s="1"/>
  <c r="K75" i="1"/>
  <c r="B23" i="1"/>
  <c r="K128" i="1" l="1"/>
  <c r="K80" i="1"/>
  <c r="K78" i="1"/>
  <c r="K72" i="1"/>
  <c r="K71" i="1"/>
  <c r="K69" i="1"/>
  <c r="K65" i="1"/>
</calcChain>
</file>

<file path=xl/sharedStrings.xml><?xml version="1.0" encoding="utf-8"?>
<sst xmlns="http://schemas.openxmlformats.org/spreadsheetml/2006/main" count="487" uniqueCount="178">
  <si>
    <t>Приложение №1 к Техническому заданию</t>
  </si>
  <si>
    <t>"УТВЕРЖДАЮ"</t>
  </si>
  <si>
    <t>Заместитель директора - главный инженер</t>
  </si>
  <si>
    <t xml:space="preserve">Объект ремонта: </t>
  </si>
  <si>
    <t>Заказы ТОРО:</t>
  </si>
  <si>
    <t>на:</t>
  </si>
  <si>
    <t>(Наименование работы, диспетчерское наименование ремонтируемого оборудования, объекта, филиала)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</si>
  <si>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</si>
  <si>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</si>
  <si>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</si>
  <si>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</si>
  <si>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</si>
  <si>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</si>
  <si>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>Единица измерения</t>
  </si>
  <si>
    <t xml:space="preserve">Необходимые для устранения  
материалы и оборудование  
</t>
  </si>
  <si>
    <t>5</t>
  </si>
  <si>
    <t xml:space="preserve"> Замена провода ВЛ-6 кВ. Заказ ТОРО в САП:            </t>
  </si>
  <si>
    <t>км провода</t>
  </si>
  <si>
    <t>км линии</t>
  </si>
  <si>
    <t>100 точек</t>
  </si>
  <si>
    <t>1 измерение</t>
  </si>
  <si>
    <t xml:space="preserve"> </t>
  </si>
  <si>
    <t xml:space="preserve">Инв.№      </t>
  </si>
  <si>
    <t>Раздел 1. Демонтажные работы</t>
  </si>
  <si>
    <t>Раздел 3. Монтажные работы</t>
  </si>
  <si>
    <r>
      <t xml:space="preserve">Наименование филиала: </t>
    </r>
    <r>
      <rPr>
        <b/>
        <sz val="11"/>
        <rFont val="Arial"/>
        <family val="2"/>
        <charset val="204"/>
      </rPr>
      <t>Южные электрические сети</t>
    </r>
  </si>
  <si>
    <t>Раздел 2. Установка опор</t>
  </si>
  <si>
    <t>маш.-ч</t>
  </si>
  <si>
    <t>кг</t>
  </si>
  <si>
    <t>филиала Южных электрических сетей</t>
  </si>
  <si>
    <t>____________________ Н.В. Дементьев</t>
  </si>
  <si>
    <t>шт.</t>
  </si>
  <si>
    <t>Лом провода А</t>
  </si>
  <si>
    <t>Стойки Б/У жб</t>
  </si>
  <si>
    <t>ШТ</t>
  </si>
  <si>
    <t>КОМПЛ</t>
  </si>
  <si>
    <t>Раздел 7 Расчистка трассы</t>
  </si>
  <si>
    <t>Наличие на трассе деревьев, крона которых приближена к проводам ВЛ.</t>
  </si>
  <si>
    <t>шт</t>
  </si>
  <si>
    <t>Обрезка крон деревьев с использованием автогидроподъёмника</t>
  </si>
  <si>
    <t>1 ДЕРЕВО</t>
  </si>
  <si>
    <t>1 Т ГРУЗА</t>
  </si>
  <si>
    <t>км</t>
  </si>
  <si>
    <t>100 ШТ</t>
  </si>
  <si>
    <t>100 м3</t>
  </si>
  <si>
    <t>10 м</t>
  </si>
  <si>
    <t>м</t>
  </si>
  <si>
    <t>Приставки  Б/У жб</t>
  </si>
  <si>
    <t>Стойки Б/У деревянные</t>
  </si>
  <si>
    <t>Узел крепления подкоса У 1М</t>
  </si>
  <si>
    <t>Прокалывающий зажим RP.150</t>
  </si>
  <si>
    <t>Соединительный зажим CIL 7</t>
  </si>
  <si>
    <t>Зажим анкерный PAZ 3</t>
  </si>
  <si>
    <t>Зажим аппаратный А2А-95</t>
  </si>
  <si>
    <t>т</t>
  </si>
  <si>
    <t>Адрес: МО,Серпуховский район</t>
  </si>
  <si>
    <t xml:space="preserve">Узел крепления подкоса У 1М </t>
  </si>
  <si>
    <t>032-32775</t>
  </si>
  <si>
    <t>Измерение сопротивления заземления опор ВЛ (Прим-но к измерению растеканию тока опор 10  кВ)</t>
  </si>
  <si>
    <t>Раздел 4.Устройство заземления опор</t>
  </si>
  <si>
    <t>Раздел 5. Заземление оборудования</t>
  </si>
  <si>
    <t xml:space="preserve">Раздел 8. Доставка бригады до объекта ремонта и обратно </t>
  </si>
  <si>
    <t>Раздел 9. Возврат материалов (лом).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</si>
  <si>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</si>
  <si>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Зажим плашечный ПС-2-1</t>
  </si>
  <si>
    <t>Устройство защиты от дуги (СЕ 3)</t>
  </si>
  <si>
    <t>___________________________________ 2024 г</t>
  </si>
  <si>
    <t>Ремонт ВЛ-10 кВ ф.2 ЗТП-130 Каширский РЭС (СПРЭС) в 2024 г</t>
  </si>
  <si>
    <t>На участках ВЛ-10кВ в пролетах оп.№ 3-30,11-1,19-8,80-61,74-1-8-2 имеются дефекты провода  А, а именно: наличие оборванных проволок,  наблюдаются следы оплавления провода, 
сечение провода не соответствует току нагрузки.</t>
  </si>
  <si>
    <t>Погрузка при автомобильных перевозках леса круглого (деревянных стоек) (53 стоек х 0,35 т = 18,55 т)</t>
  </si>
  <si>
    <t>Погрузка при автомобильных перевозках изделий из сборного железобетона, бетона, керамзитобетона массой до 3 т (стоек, приставок) (27 шт. стоек СВ-110 х 1,125 т =30,375 т; 42 шт. приставки ПТ-45 х 0, 51 т = 21,42 т) Всего: 51,795 т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</si>
  <si>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(Провод А25 - 6100 м х 3 х 0,068 - 5% = 1,182 т)</t>
  </si>
  <si>
    <t>Перевозка грузов I класса автомобилями бортовыми грузоподъемностью до 15 т на расстояние до 16 км (объект(деревня Беззубово) - Серебрянно-Прудский участок КРЭС - 16 км)</t>
  </si>
  <si>
    <t>Разгрузка при автомобильных перевозках прочих материалов, деталей (с использованием погрузчика) (провода,травес, заземляющих проводников)</t>
  </si>
  <si>
    <t>Разгрузка при автомобильных перевозках изделий из сборного железобетона, бетона, керамзитобетона массой до 3 т (стоек, приставок)</t>
  </si>
  <si>
    <t>Разгрузка при автомобильных перевозках леса круглого (деревянных стоек)</t>
  </si>
  <si>
    <t xml:space="preserve">На участке  ВЛ-10кВ оп. №3,12,19,21,26,29,1,18,17,14-9,74,71,70,67,64 ж/б опоры имеют сколы и трещины из-за разрушения бетонной оболочки. Оп. №4-11,13-18,20,22-25,27,28,10-2,15,80-78,76,75,1-8,73,72,69,68,66,65,62 деревянные опоры имею следы загнивания и разрушения. Коррозия траверс, дефекты линейной арматуры. </t>
  </si>
  <si>
    <t>Погрузка при автомобильных перевозках изделий из сборного железобетона, бетона, керамзитобетона массой до 3 т (стоек, приставок) (119 шт. стоек СВ-110 х 1,125 т =133,875 т; 4 шт. приставки ПТ-45 х 0, 51 т = 2,04 т) Всего: 135,915 т</t>
  </si>
  <si>
    <t>переход</t>
  </si>
  <si>
    <t>1 СПУСК</t>
  </si>
  <si>
    <t>Установка разрядников: с помощью механизмов (1 комплект = 3 шт.)  (Применительно к установке разрядников РМК)(1 комплект = 3 разрядника РМК на оп.№3-30,11-1,19-8,80-61,1-2  - 94 шт/3=31,33 комплектов)</t>
  </si>
  <si>
    <t>Установка разъединителей: с помощью механизмов (1 комплект = 3 фазы) ( установка РЛР на оп. 3,80 - 2 шт.)</t>
  </si>
  <si>
    <t>Заземляемые опоры: 4-29а,10а-1,19а-8а,79-61а,1-8-итого 92 шт.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</si>
  <si>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(применительно проверки наличия цепи между заземлителями и заземленными элементами опор ВЛ 10  кВ) (2 точки соединения на 1 опору; 5 точек соединения на 1 оборудование) 2х92+5х2=194 точки</t>
  </si>
  <si>
    <t>В связи с отсутствием  организованной доставки общественным транспортом  до места производства работ, учесть затраты на ежедневную доставку бригады (ориентировочно 5 человек) от базы Подрядчика до объекта ремонта и обратно из расчёта в одну сторону - 16 км</t>
  </si>
  <si>
    <t>Спецавтомашины типа УАЗ (доставка бригады до места работ и обратно) (603,67 /5/8 = 16 дней 16х16*2/45=11,38 маш.ч.)</t>
  </si>
  <si>
    <t>Приставка ПТ-45</t>
  </si>
  <si>
    <t>Стяжка СТ-51</t>
  </si>
  <si>
    <t>Ушко У 1-7-16</t>
  </si>
  <si>
    <t>Зажим аппаратный А1А-95</t>
  </si>
  <si>
    <t>Колпачки КП-22</t>
  </si>
  <si>
    <t>Заземляющий проводник ЗП-1</t>
  </si>
  <si>
    <t>Разъединитель РЛР-Тесла-1-10 IV/400 УХЛ1</t>
  </si>
  <si>
    <t>Зажим А2А-95</t>
  </si>
  <si>
    <t>Зажим ПС 2-1</t>
  </si>
  <si>
    <t>Хомут Х-51</t>
  </si>
  <si>
    <t>Шайба М-16</t>
  </si>
  <si>
    <t>Замена спусков от КТП до первой опоры ВЛ напряжением 1-20 кВ при количество проводов в спуске 3 (обвязка КТП новым проводом СИПт-3 1х95 с оп. 3,80 - 2 спуска L=10 м) (в охранной зоне дейтсвующей ВЛ)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</si>
  <si>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(Провод СИПт-3 1х95 L= 19183 м*0,364 = 6982,612кг; барабаны - 1540 кг; оснастка - 5526,49 кг) ВСЕГО: 14,049 т</t>
  </si>
  <si>
    <t>Гайки стальные шестигранные, диаметр резьбы М16 (М18)(0,038кг/шт)</t>
  </si>
  <si>
    <t xml:space="preserve">Траверса ТМ-63 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</si>
  <si>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</si>
  <si>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Болты анкерные (0,38кг/шт)</t>
  </si>
  <si>
    <t xml:space="preserve">Траверса ТМ-65 </t>
  </si>
  <si>
    <t xml:space="preserve">Траверса ТМ-66 </t>
  </si>
  <si>
    <t xml:space="preserve">Траверса ТМ 68 </t>
  </si>
  <si>
    <t xml:space="preserve">Траверса ТМ 67 </t>
  </si>
  <si>
    <t>Траверса ТМ-63</t>
  </si>
  <si>
    <t>Разрядник мультикамерный РМК-20</t>
  </si>
  <si>
    <t>Прокат стальной горячекатаный полосовой, марки стали Ст3сп, Ст3пс, размеры 40х4 мм</t>
  </si>
  <si>
    <t>Зажим ответвительный  RP.150</t>
  </si>
  <si>
    <t>Сталь арматурная рифленая свариваемая, класс A500C, диаметр 16 мм</t>
  </si>
  <si>
    <t>Уголок стальной горячекатаный равнополочный, марка стали 09Г2С, 12Г2С, ширина полок 50-90 мм, толщина полки 3-9 мм</t>
  </si>
  <si>
    <t>Бугель для ленты NB 20</t>
  </si>
  <si>
    <t>Сталь арматурная рифленая свариваемая, класс A500C, диаметр 10 мм</t>
  </si>
  <si>
    <t>Дефектная ведомость  № 2</t>
  </si>
  <si>
    <t>Изолятор SML70/10</t>
  </si>
  <si>
    <t>Провод СИП-3 1х95-20</t>
  </si>
  <si>
    <t xml:space="preserve">Стойка СВ-110-5 </t>
  </si>
  <si>
    <t>Изолятор ШФ-20 УО</t>
  </si>
  <si>
    <t>Начальник Службы РС: ___________________________  А.А. Кадушкин</t>
  </si>
  <si>
    <t>Зам. Главного инженера: __________________________ В.А. Корниенко</t>
  </si>
  <si>
    <t xml:space="preserve"> _____  __________________ 2025 год</t>
  </si>
  <si>
    <t>Ремонтные работы производятся в усложненных условиях:
- выполняются с увеличением доли ручного труда, с применением материалов небольшими партиями, а также малые объемы работ, выполняемые в одном месте; работа аналогична процессам при новом строительстве,
-производство работ на высоте от 2 до 8м K=1,05
- производство работ в усложненных условиях: 
- Работы в населенной местности
-охранная зона действующей ВЛ: охранная зона действующей ВЛ – охранная зона действующей ВЛ-10 кВ (без снятия напряжения), в связи со сложность вывода линии в ремонт на долгий промежуток времени, работы будут выполняться в параллель с отступом: производство работ в охранной зоне действующей старой линии; демонтаж старой линии в охранной зоне новой линии по всей длине трассы (прол. оп. 3-30,11-40,19-8,80-61,74-1-8-2)
- работы в усложняющих условиях: кустарники (прол. оп. 8-19,4-2)</t>
  </si>
  <si>
    <t>Демонтаж разъединителей: с помощью механизмов 1 комплект = 3 фазы (демонтаж с оп. 80,3 - 2 шт.) (в охранной зоне дейсвтующей ВЛ, находящейся под напряжением, находящейся под напряжением)</t>
  </si>
  <si>
    <t>Демонтаж опор ВЛ 0,38-10 кВ: без приставок одностоечных (деревянные опор - 11 шт., ж/б - 7 шт.) (оп. 12,17,18,19,20,26,27,28,1,79,78,76,75,73,72,70,67,64 - 18 шт.) (в охранной зоне дейсвтующей ВЛ, находящейся под напряжением, находящейся под напряжением)</t>
  </si>
  <si>
    <t>Демонтаж опор ВЛ 0,38-10 кВ: без приставок одностоечных (ж/б - 8 шт.) (оп. 9-14,17,18 - 8 шт.) (в охранной зоне дейсвтующей ВЛ, находящейся под напряжением, находящейся под напряжением) (в кустарниках)</t>
  </si>
  <si>
    <t>Демонтаж опор ВЛ 0,38-10 кВ: без приставок одностоечных с подкосом (ж/б оп. 3,29,74 - 3 шт.) (в охранной зоне дейсвтующей ВЛ, находящейся под напряжением, находящейся под напряжением)</t>
  </si>
  <si>
    <t>Демонтаж опор ВЛ 0,38-10 кВ: без приставок одностоечных с двумя подкосами (ж/б оп.№ 21,71- 2 шт.) (в охранной зоне дейсвтующей ВЛ, находящейся под напряжением, находящейся под напряжением)</t>
  </si>
  <si>
    <t>Демонтаж опор ВЛ 0,38-10 кВ: с приставками одностоечных (деревянных опор № 4-11,13-16,22-25,10-2,69,68,66,65,62,1-3 - 33 шт.) (в охранной зоне дейсвтующей ВЛ, находящейся под напряжением, находящейся под напряжением)</t>
  </si>
  <si>
    <t>Демонтаж опор ВЛ 0,38-10 кВ: с приставками одностоечных (деревянных опор № 4-8 - 5 шт.) (в охранной зоне дейсвтующей ВЛ, находящейся под напряжением, находящейся под напряжением) (в кустарниках)</t>
  </si>
  <si>
    <t>Демонтаж опор ВЛ 0,38-10 кВ: с приставками одностоечных с подкосом (деревянные опоры №80 - 1 шт.) (в охранной зоне дейсвтующей ВЛ, находящейся под напряжением, находящейся под напряжением)</t>
  </si>
  <si>
    <t>Демонтаж опор ВЛ 0,38-10 кВ: с приставками одностоечных с подкосом (деревянные опоры №15 - 1 шт.) (в охранной зоне дейсвтующей ВЛ, находящейся под напряжением, находящейся под напряжением) (в кустарниках)</t>
  </si>
  <si>
    <t>Демонтаж: 3-х проводов ВЛ 6-10 кВ с одной опоры (Демонтаж неизолированного провода А25 L= 5020 м с оп.№3-30,11-1,80-61,1,2,3 - итого 62 шт.; демонтаж провода СИП3 без замены с последующей подвеской L=50 м с оп. 1 - итого 1 шт.) Всего: 63 шт. (в охранной зоне дейсвтующей ВЛ, находящейся под напряжением)</t>
  </si>
  <si>
    <t>Демонтаж: 3-х проводов ВЛ 6-10 кВ с одной опоры (Демонтаж неизолированного провода А25  L= 1075 м с оп.№8-19,4-8-2 - итого 18 шт.) (в охранной зоне дейсвтующей ВЛ, находящейся под напряжением) (в кустарниках)</t>
  </si>
  <si>
    <t>Установка железобетонных опор ВЛ 0,38; 6-10 кВ с траверсами без приставок: одностоечных №4-9,11-21,23-28,10-2,79-75,2,2а,3,73-72,69-63а - 64 шт  (в охранной зоне дейсвтующей ВЛ, находящейся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</si>
  <si>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№18,17,16,14-9,4-7 - 14 шт  (в охранной зоне дейсвтующей ВЛ, находящейся под напряжением) (в кустарниках)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</si>
  <si>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3,29а,10а,80,1,61а - 6 шт. (в охранной зоне дейсвтующей ВЛ, находящейся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</si>
  <si>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19а,8а,8 - 3 шт. (в охранной зоне дейсвтующей ВЛ, находящейся под напряжением) (в кустарниках)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</si>
  <si>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10,22,29,71,70 - 6 шт.  (в охранной зоне дейсвтующей ВЛ, находящейся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</si>
  <si>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15 - 1 шт.  (в охранной зоне дейсвтующей ВЛ, находящейся под напряжением) (в кустарниках) (на глубину более 2х м к затратам на бурение)</t>
  </si>
  <si>
    <t>Установка железобетонных опор ВЛ 0,38; 6-10 кВ c траверсами с двойными приставками: одностоечных с одним подкосом - опор 1 - 1 шт. ( (в охранной зоне дейсвтующей ВЛ, находящейся под напряжением) (на глубину более 2х м к затратам на бурение)</t>
  </si>
  <si>
    <t>Траверса на опоре (установка траверс на переоснащаемые опоры) (на оп. 30,11,19,16а,8,77,2,63,61 - 15 шт.)  (в охранной зоне дейсвтующей ВЛ, находящейся под напряжением)</t>
  </si>
  <si>
    <t>Изолятор опорный напряжением: до 10 кВ, количество точек крепления 1 (установка изоляторов на переоснащаемые опоры) (на оп. 30,11,19,16а,8,77,2,63,61 - 15 шт.)  (в охранной зоне дейсвтующей ВЛ, находящейся под напряжением)</t>
  </si>
  <si>
    <t>Подвеска провода СИП-3 на опорах, (3 провода) при 21 опоре на км линии: с использованием автогидроподъемника СИПт-3 1х95 L=5020 м в пролетах опор №3-30,11-1,80-61,74-1-4,77а-77,16-16а,63-63а - 82 опоры)  (в охранной зоне дейсвтующей ВЛ, находящейся под напряжением)</t>
  </si>
  <si>
    <t>Подвеска провода СИП-3 на опорах, (3 провода) при 21 опоре на км линии: с использованием автогидроподъемника СИПт-3 1х95 L=1080 м в пролетах опор №19-8,16-16а,4-2 - 22 опоры)  (в охранной зоне дейсвтующей ВЛ, находящейся под напряжением) (в кустарниках)</t>
  </si>
  <si>
    <t>Подвеска проводов ВЛ 10 кВ на переходах через препятствия: автомобильные дороги 2 и 3 категории с двумя линиями связи (провода СИП-3 ранее снятого прол.оп. 1-40 L=50 м) (в охранной зоне дейсвтующей ВЛ, находящейся под напряжением)</t>
  </si>
  <si>
    <t>Разработка грунта вручную в траншеях глубиной до 2 м без креплений с откосами, группа грунтов: 2(под электрод заземления) 0,5*0,5*9,5 * 2=4,75  м3 (оп.№ 3,80 ) (в охранной зоне дейсвтующей ВЛ, находящейся под напряжением)</t>
  </si>
  <si>
    <t>Демонтаж траверс на опоре оп.№77,63,16 - итого 3 шт. (в охранной зоне дейсвтующей ВЛ, находящейся под напряжением, находящейся под напряжением)</t>
  </si>
  <si>
    <t>Демонтаж изолятора опорный напряжением: до 10 кВ, количество точек крепления 1 демонтаж изоляторов с переоснащаемых опор №оп.№77,63,16 - 9 изолятор.) (в охранной зоне дейсвтующей ВЛ, находящейся под напряжением, находящейся под напряжением)пр-во работ на высоте от 2м- 8 м)</t>
  </si>
  <si>
    <t>Развозка демонтированной оснастки, конструкций и материалов опор ВЛ 0,38-10 кВ по трассе: материалов оснастки одностоечных опор №4-20,22-28,10-1,79-75,1-3,73,72,70-62 - 53 шт. (в охранной зоне дейсвтующей ВЛ, находящейся под напряжением)</t>
  </si>
  <si>
    <t>Развозка демонтированной оснастки конструкций и материалов опор ВЛ 0,38-10 кВ по трассе: материалов оснастки одностоечных опор  №18,17,14-9 - 8 шт. (в охранной зоне дейсвтующей ВЛ, находящейся под напряжением) (в кустарнике)</t>
  </si>
  <si>
    <t>Развозка демонтированной оснастки конструкций и материалов опор ВЛ 0,38-10 кВ по трассе: материалов оснастки сложных опор №3,21,29,30,11,80,74,71,61 - 9 шт. (в охранной зоне дейсвтующей ВЛ, находящейся под напряжением)</t>
  </si>
  <si>
    <t>Развозка демонтированной оснастки конструкций и материалов опор ВЛ 0,38-10 кВ по трассе: материалов оснастки сложных опор №19,16,15,8 - 4 шт. ( в охранной зоне дейсвтующей ВЛ, находящейся под напряжением) (в кустарниках)</t>
  </si>
  <si>
    <t>Развозка демонтированной оснастки конструкций и материалов опор ВЛ 0,38-10 кВ по трассе: одностоечных деревянных опор (оп. 4-11,13-18,20,22-25,27,28,10-2,80-78,76,75,1-3,73,72,69,68,66,65,62 - 46 шт.) (в охранной зоне дейсвтующей ВЛ, находящейся под напряжением)</t>
  </si>
  <si>
    <t>Развозка демонтированной оснастки конструкций и материалов опор ВЛ 0,38-10 кВ по трассе: одностоечных деревянных опор (оп. 15,4-8 - 7 шт.) (в охранной зоне дейсвтующей ВЛ, находящейся под напряжением) (в кустарнике)</t>
  </si>
  <si>
    <t>Развозка демонтированной оснастки конструкций и материалов опор ВЛ 0,38-10 кВ по трассе: приставок железобетонных  (оп. 4-11,13-16,22-25,10-2,80,1-3,69,68,66,65,62 - 35 шт.) (в охранной зоне дейсвтующей ВЛ, находящейся под напряжением)</t>
  </si>
  <si>
    <t>Развозка демонтированной оснастки конструкций и материалов опор ВЛ 0,38-10 кВ по трассе: приставок железобетонных  (оп. 15,4-8 - 7 шт.) (в охранной зоне дейсвтующей ВЛ, находящейся под напряжением) (в кустарнике)</t>
  </si>
  <si>
    <t>Развозка демонтированной оснастки конструкций и материалов опор ВЛ 0,38-10 кВ по трассе: одностоечных железобетонных опор ( оп. 3,12,19,21,26,29,1,74,71,70,67,64 - 19 шт.) ( в охранной зоне дейсвтующей ВЛ, находящейся под напряжением)</t>
  </si>
  <si>
    <t>Развозка демонтированной оснастки, конструкций и материалов опор ВЛ 0,38-10 кВ по трассе: одностоечных железобетонных опор ( оп. 18,17,14-9 - 8 шт.) ( в охранной зоне дейсвтующей ВЛ, находящейся под напряжением) (в кустарнике)</t>
  </si>
  <si>
    <t>Развозка новой оснастки конструкций и материалов опор ВЛ 0,38-10 кВ по трассе: одностоечных железобетонных опор ( опор №3-29а,10а-1,80-61а,1-3 -  96 стоек)  (в охранной зоне дейсвтующей ВЛ, находящейся под напряжением)</t>
  </si>
  <si>
    <t>Развозка  новых стоек опор конструкций и материалов опор ВЛ 0,38-10 кВ по трассе: одностоечных железобетонных опор ( опор №19а-8а,4-8 -  23 стоек)  (в охранной зоне дейсвтующей ВЛ, находящейся под напряжением) (в кустарниках)</t>
  </si>
  <si>
    <t>Развозка демонтированных приставок опор конструкций и материалов опор ВЛ 0,38-10 кВ по трассе: приставок железобетонных  (оп. 1 - 4 шт.) (в охранной зоне дейсвтующей ВЛ, находящейся под напряжением)</t>
  </si>
  <si>
    <t>Развозка новой оснастки, конструкций и материалов опор ВЛ 0,38-10 кВ по трассе: материалов оснастки сложных опор  №3,10,22,29,29а,30,11,10а,1,80,74,1,71,70,61а,61 - 15 шт.)  ( в охранной зоне дейсвтующей ВЛ, находящейся под напряжением)</t>
  </si>
  <si>
    <t>Развозка новой оснастки, конструкций и материалов опор ВЛ 0,38-10 кВ по трассе: материалов оснастки одностоечных опор №18-16,14-9 - 9 шт.) (в охранной зоне дейсвутющей ВЛ, находящейся под напряжением) (в кустарниках)</t>
  </si>
  <si>
    <t>Развозка  новой оснастки, конструкций и материалов опор ВЛ 0,38-10 кВ по трассе: материалов оснастки одностоечных опор  №4-9,11-21,23-28,10-2,79-75,2,2а,3,73-72,69-62,63,77 - 66 шт.) (в охранной зоне действуюйщей ВЛ,находящейся под напряжением)</t>
  </si>
  <si>
    <t>Развозка новой оснастки, конструкций и материалов опор ВЛ 0,38-10 кВ по трассе: материалов оснастки сложных опор  №19,19а,16а,15,8а,8,2,8 - 8 шт.  (в охранной зоне дейсвутющей ВЛ, находящейся под напряжением) (в кустарниках)</t>
  </si>
  <si>
    <t>Замена спусков от КТП до первой опоры ВЛ напряжением 1-20 кВ при количество проводов в спуске 3 (обвязка КТП новым проводом СИПт-3 1х95 с оп. 2 - 1 спуска L=5 м) (в охранной зоне дейтсвующей ВЛ находящейся под напряжением) (в кустарниках)</t>
  </si>
  <si>
    <t>Разработка грунта вручную в траншеях глубиной до 2 м без креплений с откосами, группа грунтов: 2(под электрод заземления) 0,5*0,5*0,5*92=11,5 м3(оп.№ 4-29а,10а-1,19а-8а,79-61а,1-8 ) в охранной зоне дейсвтующей ВЛ, находящейся под напряжением)</t>
  </si>
  <si>
    <t>Забивка вертикальных заземлителей вручную на глубину до 3 м (оп.№ 4-29а,10а-1,19а-8а,79-61а,1-8  -92 шт.)  в охранной зоне дейсвтующей ВЛ, находящейся под напряжением)</t>
  </si>
  <si>
    <t>Устройство шин заземления опор ВЛ и подстанций(видимый спуск по телу опор (оп.№ 4-29а,10а-1,19а-8а,79-61а,1-8  -92 шт. х 9 м = 828 м + оп. 3,80 - 2 шт. х 2 м = 4 м) ВСЕГО: 832 м  в охранной зоне дейсвтующей ВЛ, находящейся под напряжением)</t>
  </si>
  <si>
    <t>Засыпка вручную траншей, пазух котлованов и ям, группа грунтов: 1 (оп.№ 4-29а,10а-1,19а-8а,79-61а,1-8  -92 шт.)  в охранной зоне дейсвтующей ВЛ, находящейся под напряжением)</t>
  </si>
  <si>
    <t>Забивка вертикальных заземлителей вручную на глубину до 3 м (оп.№ 3,80  - 2 шт. х 3 штыря = 6 шт.)  в охранной зоне дейсвтующей ВЛ, находящейся под напряжением)</t>
  </si>
  <si>
    <t>Устройство шин заземления опор ВЛ и подстанций(видимый спуск по телу опор (оп.№ 3,80  -2 шт. х 16,5 м = 33 м)  в охранной зоне дейсвтующей ВЛ, находящейся под напряжением)</t>
  </si>
  <si>
    <t>Засыпка вручную траншей, пазух котлованов и ям, группа грунтов: 1 (оп.№ 3,80   - 2 шт.)  в охранной зоне дейсвтующей ВЛ, находящейся под напряжением)</t>
  </si>
  <si>
    <t>Установка временного зажима ВЛЗ (Зажим наборный без кожуха)  (в охранной зоне дейсвтующей ВЛ, находящейся под напряжением) (оп.3,30,11,1,8,19,80,61,2 - 9 компл.) (работы на высоте свыше 2-х метров)</t>
  </si>
  <si>
    <t>Раздел 6 Испытания и измерения</t>
  </si>
  <si>
    <t>Выполнение плановых работ по ремонту ВЛ 0,4-10 кВ  для нужд филиала ПАО "Россети Московский регион" - Южные электрические сети в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</si>
</sst>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_-* #,##0_р_._-;\-* #,##0_р_._-;_-* &quot;-&quot;??_р_._-;_-@_-"/>
    <numFmt numFmtId="167" formatCode="0.000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FF"/>
      <name val="Arial"/>
      <family val="2"/>
      <charset val="204"/>
    </font>
    <font>
      <sz val="10"/>
      <color theme="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0" fontId="15" fillId="0" borderId="0"/>
    <xf numFmtId="0" fontId="2" fillId="0" borderId="0"/>
    <xf numFmtId="0" fontId="4" fillId="0" borderId="0"/>
    <xf numFmtId="0" fontId="1" fillId="0" borderId="0"/>
  </cellStyleXfs>
  <cellXfs count="229">
    <xf numFmtId="0" fontId="0" fillId="0" borderId="0" xfId="0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49" fontId="5" fillId="0" borderId="0" xfId="0" applyNumberFormat="1" applyFont="1"/>
    <xf numFmtId="49" fontId="5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wrapText="1"/>
    </xf>
    <xf numFmtId="0" fontId="6" fillId="0" borderId="0" xfId="0" applyFont="1"/>
    <xf numFmtId="0" fontId="8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166" fontId="4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0" fillId="0" borderId="1" xfId="0" applyFont="1" applyBorder="1"/>
    <xf numFmtId="0" fontId="21" fillId="0" borderId="1" xfId="0" applyFont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top"/>
    </xf>
    <xf numFmtId="0" fontId="25" fillId="0" borderId="2" xfId="0" applyFont="1" applyBorder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1" fontId="25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top"/>
    </xf>
    <xf numFmtId="0" fontId="25" fillId="0" borderId="6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center" wrapText="1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center"/>
    </xf>
    <xf numFmtId="0" fontId="25" fillId="0" borderId="2" xfId="0" applyFont="1" applyBorder="1"/>
    <xf numFmtId="0" fontId="26" fillId="0" borderId="2" xfId="0" applyFont="1" applyBorder="1" applyAlignment="1">
      <alignment vertical="top"/>
    </xf>
    <xf numFmtId="49" fontId="27" fillId="0" borderId="2" xfId="0" applyNumberFormat="1" applyFont="1" applyBorder="1" applyAlignment="1">
      <alignment vertical="top" wrapText="1"/>
    </xf>
    <xf numFmtId="0" fontId="4" fillId="0" borderId="0" xfId="0" applyFont="1" applyAlignment="1">
      <alignment vertical="center"/>
    </xf>
    <xf numFmtId="164" fontId="25" fillId="0" borderId="7" xfId="0" applyNumberFormat="1" applyFont="1" applyBorder="1" applyAlignment="1">
      <alignment horizontal="center" vertical="top" wrapText="1"/>
    </xf>
    <xf numFmtId="0" fontId="25" fillId="0" borderId="7" xfId="0" applyFont="1" applyBorder="1" applyAlignment="1">
      <alignment vertical="top" wrapText="1"/>
    </xf>
    <xf numFmtId="0" fontId="25" fillId="2" borderId="2" xfId="0" applyFont="1" applyFill="1" applyBorder="1" applyAlignment="1">
      <alignment vertical="center"/>
    </xf>
    <xf numFmtId="0" fontId="29" fillId="2" borderId="2" xfId="0" applyFont="1" applyFill="1" applyBorder="1" applyAlignment="1">
      <alignment vertical="top" wrapText="1"/>
    </xf>
    <xf numFmtId="0" fontId="28" fillId="2" borderId="2" xfId="0" applyFont="1" applyFill="1" applyBorder="1" applyAlignment="1">
      <alignment vertical="top" wrapText="1"/>
    </xf>
    <xf numFmtId="0" fontId="25" fillId="2" borderId="2" xfId="0" applyFont="1" applyFill="1" applyBorder="1"/>
    <xf numFmtId="0" fontId="30" fillId="0" borderId="2" xfId="0" applyFont="1" applyBorder="1" applyAlignment="1">
      <alignment vertical="center"/>
    </xf>
    <xf numFmtId="0" fontId="30" fillId="0" borderId="2" xfId="0" applyFont="1" applyBorder="1" applyAlignment="1">
      <alignment vertical="top" wrapText="1"/>
    </xf>
    <xf numFmtId="0" fontId="29" fillId="2" borderId="4" xfId="0" applyFont="1" applyFill="1" applyBorder="1" applyAlignment="1">
      <alignment vertical="top"/>
    </xf>
    <xf numFmtId="0" fontId="30" fillId="0" borderId="2" xfId="0" applyFont="1" applyBorder="1" applyAlignment="1">
      <alignment vertical="center" wrapText="1"/>
    </xf>
    <xf numFmtId="49" fontId="28" fillId="0" borderId="2" xfId="0" applyNumberFormat="1" applyFont="1" applyBorder="1" applyAlignment="1">
      <alignment horizontal="left" vertical="top" wrapText="1"/>
    </xf>
    <xf numFmtId="0" fontId="29" fillId="2" borderId="2" xfId="0" applyFont="1" applyFill="1" applyBorder="1" applyAlignment="1">
      <alignment vertical="top"/>
    </xf>
    <xf numFmtId="0" fontId="26" fillId="0" borderId="2" xfId="0" applyFont="1" applyBorder="1" applyAlignment="1">
      <alignment horizontal="center" vertical="top"/>
    </xf>
    <xf numFmtId="49" fontId="27" fillId="0" borderId="2" xfId="0" applyNumberFormat="1" applyFont="1" applyBorder="1" applyAlignment="1">
      <alignment horizontal="left" vertical="top" wrapText="1"/>
    </xf>
    <xf numFmtId="0" fontId="25" fillId="0" borderId="2" xfId="1" applyNumberFormat="1" applyFont="1" applyFill="1" applyBorder="1" applyAlignment="1">
      <alignment horizontal="center" vertical="center"/>
    </xf>
    <xf numFmtId="0" fontId="25" fillId="0" borderId="6" xfId="0" applyFont="1" applyBorder="1"/>
    <xf numFmtId="0" fontId="26" fillId="0" borderId="6" xfId="0" applyFont="1" applyBorder="1" applyAlignment="1">
      <alignment vertical="top"/>
    </xf>
    <xf numFmtId="49" fontId="27" fillId="0" borderId="6" xfId="0" applyNumberFormat="1" applyFont="1" applyBorder="1" applyAlignment="1">
      <alignment vertical="top" wrapText="1"/>
    </xf>
    <xf numFmtId="0" fontId="4" fillId="2" borderId="2" xfId="0" applyFont="1" applyFill="1" applyBorder="1"/>
    <xf numFmtId="0" fontId="6" fillId="2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49" fontId="25" fillId="0" borderId="2" xfId="0" applyNumberFormat="1" applyFont="1" applyBorder="1" applyAlignment="1">
      <alignment vertical="top" wrapText="1"/>
    </xf>
    <xf numFmtId="2" fontId="25" fillId="0" borderId="2" xfId="1" applyNumberFormat="1" applyFont="1" applyFill="1" applyBorder="1" applyAlignment="1">
      <alignment horizontal="center" vertical="center"/>
    </xf>
    <xf numFmtId="0" fontId="29" fillId="0" borderId="6" xfId="0" applyFont="1" applyBorder="1" applyAlignment="1">
      <alignment vertical="top" wrapText="1"/>
    </xf>
    <xf numFmtId="0" fontId="29" fillId="0" borderId="7" xfId="0" applyFont="1" applyBorder="1" applyAlignment="1">
      <alignment vertical="top" wrapText="1"/>
    </xf>
    <xf numFmtId="164" fontId="25" fillId="0" borderId="2" xfId="0" applyNumberFormat="1" applyFont="1" applyBorder="1" applyAlignment="1">
      <alignment horizontal="left" vertical="top" wrapText="1"/>
    </xf>
    <xf numFmtId="167" fontId="25" fillId="0" borderId="0" xfId="0" applyNumberFormat="1" applyFont="1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16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 vertical="top" wrapText="1"/>
    </xf>
    <xf numFmtId="0" fontId="25" fillId="0" borderId="2" xfId="0" applyFont="1" applyBorder="1" applyAlignment="1">
      <alignment horizontal="center" wrapText="1"/>
    </xf>
    <xf numFmtId="0" fontId="28" fillId="2" borderId="2" xfId="0" applyFont="1" applyFill="1" applyBorder="1" applyAlignment="1">
      <alignment horizontal="center" vertical="top" wrapText="1"/>
    </xf>
    <xf numFmtId="0" fontId="28" fillId="0" borderId="6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2" borderId="8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4" borderId="0" xfId="0" applyFont="1" applyFill="1" applyAlignment="1">
      <alignment wrapText="1"/>
    </xf>
    <xf numFmtId="0" fontId="4" fillId="4" borderId="0" xfId="0" applyFont="1" applyFill="1" applyAlignment="1">
      <alignment vertical="center" wrapText="1"/>
    </xf>
    <xf numFmtId="0" fontId="25" fillId="4" borderId="0" xfId="0" applyFont="1" applyFill="1"/>
    <xf numFmtId="0" fontId="19" fillId="0" borderId="1" xfId="0" applyFont="1" applyBorder="1" applyAlignment="1">
      <alignment horizontal="left"/>
    </xf>
    <xf numFmtId="167" fontId="25" fillId="0" borderId="2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167" fontId="25" fillId="0" borderId="8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1" fontId="25" fillId="0" borderId="3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vertical="top" wrapText="1"/>
    </xf>
    <xf numFmtId="2" fontId="25" fillId="0" borderId="2" xfId="0" applyNumberFormat="1" applyFont="1" applyBorder="1" applyAlignment="1">
      <alignment horizontal="center" vertical="center"/>
    </xf>
    <xf numFmtId="0" fontId="28" fillId="5" borderId="2" xfId="0" applyFont="1" applyFill="1" applyBorder="1" applyAlignment="1">
      <alignment vertical="top" wrapText="1"/>
    </xf>
    <xf numFmtId="0" fontId="28" fillId="5" borderId="2" xfId="0" applyFont="1" applyFill="1" applyBorder="1" applyAlignment="1">
      <alignment horizontal="center" vertical="top" wrapText="1"/>
    </xf>
    <xf numFmtId="0" fontId="25" fillId="6" borderId="2" xfId="0" applyFont="1" applyFill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1" fontId="11" fillId="3" borderId="5" xfId="0" applyNumberFormat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vertical="center"/>
    </xf>
    <xf numFmtId="0" fontId="29" fillId="2" borderId="6" xfId="0" applyFont="1" applyFill="1" applyBorder="1" applyAlignment="1">
      <alignment vertical="top" wrapText="1"/>
    </xf>
    <xf numFmtId="0" fontId="28" fillId="2" borderId="6" xfId="0" applyFont="1" applyFill="1" applyBorder="1" applyAlignment="1">
      <alignment horizontal="center" vertical="top" wrapText="1"/>
    </xf>
    <xf numFmtId="0" fontId="25" fillId="2" borderId="8" xfId="0" applyFont="1" applyFill="1" applyBorder="1" applyAlignment="1">
      <alignment vertical="center"/>
    </xf>
    <xf numFmtId="0" fontId="29" fillId="2" borderId="8" xfId="0" applyFont="1" applyFill="1" applyBorder="1" applyAlignment="1">
      <alignment vertical="top" wrapText="1"/>
    </xf>
    <xf numFmtId="0" fontId="0" fillId="0" borderId="2" xfId="0" applyBorder="1"/>
    <xf numFmtId="164" fontId="25" fillId="0" borderId="2" xfId="0" applyNumberFormat="1" applyFont="1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32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164" fontId="4" fillId="0" borderId="0" xfId="0" applyNumberFormat="1" applyFont="1"/>
    <xf numFmtId="0" fontId="25" fillId="0" borderId="2" xfId="0" applyFont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Fill="1" applyAlignment="1">
      <alignment horizontal="left" vertical="top"/>
    </xf>
    <xf numFmtId="0" fontId="3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9" fontId="5" fillId="0" borderId="0" xfId="0" applyNumberFormat="1" applyFont="1" applyFill="1" applyAlignment="1">
      <alignment horizontal="right" vertical="top" wrapText="1"/>
    </xf>
    <xf numFmtId="0" fontId="6" fillId="0" borderId="0" xfId="0" applyFont="1" applyFill="1" applyAlignment="1">
      <alignment horizontal="left" vertical="top"/>
    </xf>
    <xf numFmtId="1" fontId="5" fillId="0" borderId="0" xfId="0" applyNumberFormat="1" applyFont="1" applyFill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6" borderId="2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/>
    </xf>
    <xf numFmtId="0" fontId="0" fillId="0" borderId="0" xfId="0" applyFill="1"/>
    <xf numFmtId="0" fontId="22" fillId="0" borderId="0" xfId="0" applyFont="1" applyFill="1"/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top" wrapText="1"/>
    </xf>
    <xf numFmtId="0" fontId="29" fillId="0" borderId="7" xfId="0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1" fontId="5" fillId="0" borderId="0" xfId="0" applyNumberFormat="1" applyFont="1" applyFill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25" fillId="0" borderId="6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6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164" fontId="25" fillId="0" borderId="6" xfId="0" applyNumberFormat="1" applyFont="1" applyBorder="1" applyAlignment="1">
      <alignment horizontal="center" vertical="top" wrapText="1"/>
    </xf>
    <xf numFmtId="164" fontId="25" fillId="0" borderId="7" xfId="0" applyNumberFormat="1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top" wrapText="1"/>
    </xf>
    <xf numFmtId="0" fontId="25" fillId="0" borderId="7" xfId="0" applyFont="1" applyFill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top" wrapText="1"/>
    </xf>
    <xf numFmtId="0" fontId="25" fillId="6" borderId="6" xfId="0" applyFont="1" applyFill="1" applyBorder="1" applyAlignment="1">
      <alignment horizontal="left" vertical="center" wrapText="1"/>
    </xf>
    <xf numFmtId="0" fontId="25" fillId="6" borderId="7" xfId="0" applyFont="1" applyFill="1" applyBorder="1" applyAlignment="1">
      <alignment horizontal="left" vertical="center" wrapText="1"/>
    </xf>
    <xf numFmtId="0" fontId="25" fillId="6" borderId="8" xfId="0" applyFont="1" applyFill="1" applyBorder="1" applyAlignment="1">
      <alignment horizontal="left" vertical="center" wrapText="1"/>
    </xf>
    <xf numFmtId="12" fontId="10" fillId="0" borderId="3" xfId="0" applyNumberFormat="1" applyFont="1" applyBorder="1" applyAlignment="1">
      <alignment horizontal="left" vertical="top" wrapText="1"/>
    </xf>
    <xf numFmtId="12" fontId="10" fillId="0" borderId="4" xfId="0" applyNumberFormat="1" applyFont="1" applyBorder="1" applyAlignment="1">
      <alignment horizontal="left" vertical="top" wrapText="1"/>
    </xf>
    <xf numFmtId="12" fontId="10" fillId="0" borderId="5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8" fillId="0" borderId="0" xfId="0" applyFont="1"/>
    <xf numFmtId="0" fontId="30" fillId="0" borderId="3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30" fillId="0" borderId="5" xfId="0" applyFont="1" applyBorder="1" applyAlignment="1">
      <alignment horizontal="left" vertical="top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164" fontId="25" fillId="0" borderId="2" xfId="0" applyNumberFormat="1" applyFont="1" applyBorder="1" applyAlignment="1">
      <alignment horizontal="left" vertical="top" wrapText="1"/>
    </xf>
  </cellXfs>
  <cellStyles count="6">
    <cellStyle name="Обычный" xfId="0" builtinId="0"/>
    <cellStyle name="Обычный 2" xfId="2"/>
    <cellStyle name="Обычный 2 2" xfId="3"/>
    <cellStyle name="Обычный 2 3" xfId="5"/>
    <cellStyle name="Обычный 3" xfId="4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531200</xdr:colOff>
      <xdr:row>45</xdr:row>
      <xdr:rowOff>46708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25FBC6A-9761-8DA2-4BF6-B61835EB2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00000" cy="73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3FFD5"/>
    <pageSetUpPr fitToPage="1"/>
  </sheetPr>
  <dimension ref="A1:JU234"/>
  <sheetViews>
    <sheetView tabSelected="1" view="pageBreakPreview" zoomScaleNormal="75" zoomScaleSheetLayoutView="100" workbookViewId="0">
      <selection activeCell="B14" sqref="B14:K14"/>
    </sheetView>
  </sheetViews>
  <sheetFormatPr defaultColWidth="9.140625" defaultRowHeight="12.75" x14ac:dyDescent="0.2"/>
  <cols>
    <col min="1" max="1" width="4.5703125" style="36" customWidth="1"/>
    <col min="2" max="2" width="17.7109375" style="1" customWidth="1"/>
    <col min="3" max="3" width="20.42578125" style="1" customWidth="1"/>
    <col min="4" max="4" width="6.42578125" style="1" customWidth="1"/>
    <col min="5" max="5" width="7.5703125" style="2" customWidth="1"/>
    <col min="6" max="6" width="59.140625" style="3" customWidth="1"/>
    <col min="7" max="7" width="12.7109375" style="1" customWidth="1"/>
    <col min="8" max="8" width="13.7109375" style="1" customWidth="1"/>
    <col min="9" max="9" width="58" style="1" customWidth="1"/>
    <col min="10" max="10" width="6.28515625" style="1" customWidth="1"/>
    <col min="11" max="11" width="14.28515625" style="112" customWidth="1"/>
    <col min="12" max="12" width="43.28515625" style="5" hidden="1" customWidth="1"/>
    <col min="13" max="13" width="42.42578125" style="5" hidden="1" customWidth="1"/>
    <col min="14" max="14" width="0" style="5" hidden="1" customWidth="1"/>
    <col min="15" max="15" width="42.42578125" style="5" hidden="1" customWidth="1"/>
    <col min="16" max="277" width="0" style="5" hidden="1" customWidth="1"/>
    <col min="278" max="278" width="10.5703125" style="5" bestFit="1" customWidth="1"/>
    <col min="279" max="279" width="44.5703125" style="5" customWidth="1"/>
    <col min="280" max="16384" width="9.140625" style="5"/>
  </cols>
  <sheetData>
    <row r="1" spans="1:12" ht="14.25" x14ac:dyDescent="0.2">
      <c r="I1" s="37" t="s">
        <v>0</v>
      </c>
    </row>
    <row r="2" spans="1:12" ht="15" x14ac:dyDescent="0.25">
      <c r="A2" s="37"/>
      <c r="B2" s="7" t="s">
        <v>25</v>
      </c>
      <c r="C2" s="7"/>
      <c r="D2" s="8"/>
      <c r="E2" s="8"/>
      <c r="F2" s="9"/>
      <c r="G2" s="6"/>
      <c r="H2" s="6"/>
      <c r="I2" s="113" t="s">
        <v>1</v>
      </c>
      <c r="J2" s="6"/>
      <c r="K2" s="33"/>
      <c r="L2" s="10"/>
    </row>
    <row r="3" spans="1:12" ht="14.25" x14ac:dyDescent="0.2">
      <c r="A3" s="37"/>
      <c r="B3" s="185"/>
      <c r="C3" s="185"/>
      <c r="D3" s="185"/>
      <c r="E3" s="185"/>
      <c r="F3" s="185"/>
      <c r="G3" s="6"/>
      <c r="H3" s="6"/>
      <c r="I3" s="114" t="s">
        <v>2</v>
      </c>
      <c r="J3" s="56"/>
      <c r="K3" s="1"/>
      <c r="L3" s="4"/>
    </row>
    <row r="4" spans="1:12" ht="15" x14ac:dyDescent="0.2">
      <c r="A4" s="37"/>
      <c r="B4" s="8"/>
      <c r="C4" s="8"/>
      <c r="D4" s="8"/>
      <c r="E4" s="8"/>
      <c r="F4" s="11"/>
      <c r="G4" s="12"/>
      <c r="H4" s="6"/>
      <c r="I4" s="114" t="s">
        <v>29</v>
      </c>
      <c r="J4" s="56"/>
      <c r="K4" s="1"/>
      <c r="L4" s="4"/>
    </row>
    <row r="5" spans="1:12" ht="29.25" x14ac:dyDescent="0.25">
      <c r="A5" s="37"/>
      <c r="B5" s="13" t="s">
        <v>3</v>
      </c>
      <c r="C5" s="32" t="s">
        <v>21</v>
      </c>
      <c r="D5" s="13"/>
      <c r="E5" s="13"/>
      <c r="F5" s="13"/>
      <c r="G5" s="12"/>
      <c r="H5" s="6"/>
      <c r="I5" s="115" t="s">
        <v>30</v>
      </c>
      <c r="J5" s="116"/>
      <c r="K5" s="17"/>
      <c r="L5" s="14"/>
    </row>
    <row r="6" spans="1:12" ht="15" x14ac:dyDescent="0.25">
      <c r="A6" s="37"/>
      <c r="B6" s="162" t="s">
        <v>55</v>
      </c>
      <c r="C6" s="162"/>
      <c r="D6" s="162"/>
      <c r="E6" s="162"/>
      <c r="F6" s="162"/>
      <c r="G6" s="12"/>
      <c r="H6" s="6"/>
      <c r="I6" s="37" t="s">
        <v>66</v>
      </c>
      <c r="J6" s="6"/>
      <c r="K6" s="117"/>
      <c r="L6" s="15"/>
    </row>
    <row r="7" spans="1:12" ht="14.25" x14ac:dyDescent="0.2">
      <c r="A7" s="37"/>
      <c r="B7" s="163" t="s">
        <v>22</v>
      </c>
      <c r="C7" s="164" t="s">
        <v>57</v>
      </c>
      <c r="D7" s="165"/>
      <c r="E7" s="166"/>
      <c r="F7" s="163"/>
      <c r="G7" s="6"/>
      <c r="H7" s="6"/>
      <c r="I7" s="118"/>
    </row>
    <row r="8" spans="1:12" ht="71.25" customHeight="1" x14ac:dyDescent="0.2">
      <c r="A8" s="37"/>
      <c r="B8" s="167" t="s">
        <v>4</v>
      </c>
      <c r="C8" s="191"/>
      <c r="D8" s="191"/>
      <c r="E8" s="191"/>
      <c r="F8" s="191"/>
      <c r="G8" s="6"/>
      <c r="H8" s="6"/>
      <c r="I8" s="118"/>
    </row>
    <row r="9" spans="1:12" ht="14.25" x14ac:dyDescent="0.2">
      <c r="A9" s="37"/>
      <c r="B9" s="163"/>
      <c r="C9" s="168" t="s">
        <v>21</v>
      </c>
      <c r="D9" s="165"/>
      <c r="E9" s="166"/>
      <c r="F9" s="163"/>
      <c r="G9" s="6"/>
      <c r="H9" s="6"/>
      <c r="I9" s="118"/>
    </row>
    <row r="10" spans="1:12" ht="15" x14ac:dyDescent="0.25">
      <c r="A10" s="186" t="s">
        <v>177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</row>
    <row r="11" spans="1:12" ht="15" x14ac:dyDescent="0.25">
      <c r="A11" s="38"/>
      <c r="B11" s="17"/>
      <c r="C11" s="17"/>
      <c r="D11" s="17"/>
      <c r="E11" s="17"/>
      <c r="F11" s="17"/>
      <c r="G11" s="17"/>
      <c r="H11" s="17"/>
      <c r="I11" s="33"/>
      <c r="J11" s="33"/>
      <c r="K11" s="33"/>
    </row>
    <row r="12" spans="1:12" ht="15" x14ac:dyDescent="0.2">
      <c r="A12" s="37"/>
      <c r="B12" s="187" t="s">
        <v>115</v>
      </c>
      <c r="C12" s="187"/>
      <c r="D12" s="187"/>
      <c r="E12" s="187"/>
      <c r="F12" s="187"/>
      <c r="G12" s="187"/>
      <c r="H12" s="187"/>
      <c r="I12" s="187"/>
      <c r="J12" s="187"/>
      <c r="K12" s="187"/>
    </row>
    <row r="13" spans="1:12" ht="15" x14ac:dyDescent="0.2">
      <c r="A13" s="37"/>
      <c r="B13" s="16"/>
      <c r="C13" s="6"/>
      <c r="D13" s="6"/>
      <c r="E13" s="8"/>
      <c r="F13" s="6"/>
      <c r="G13" s="6"/>
      <c r="H13" s="6"/>
      <c r="I13" s="188"/>
      <c r="J13" s="189"/>
      <c r="K13" s="189"/>
    </row>
    <row r="14" spans="1:12" ht="15" x14ac:dyDescent="0.2">
      <c r="A14" s="38" t="s">
        <v>5</v>
      </c>
      <c r="B14" s="190" t="s">
        <v>67</v>
      </c>
      <c r="C14" s="190"/>
      <c r="D14" s="190"/>
      <c r="E14" s="190"/>
      <c r="F14" s="190"/>
      <c r="G14" s="190"/>
      <c r="H14" s="190"/>
      <c r="I14" s="190"/>
      <c r="J14" s="190"/>
      <c r="K14" s="190"/>
    </row>
    <row r="15" spans="1:12" ht="14.25" x14ac:dyDescent="0.2">
      <c r="A15" s="37"/>
      <c r="B15" s="192" t="s">
        <v>6</v>
      </c>
      <c r="C15" s="192"/>
      <c r="D15" s="192"/>
      <c r="E15" s="192"/>
      <c r="F15" s="192"/>
      <c r="G15" s="192"/>
      <c r="H15" s="192"/>
      <c r="I15" s="192"/>
      <c r="K15" s="1"/>
    </row>
    <row r="16" spans="1:12" x14ac:dyDescent="0.2">
      <c r="A16" s="202" t="s">
        <v>7</v>
      </c>
      <c r="B16" s="202" t="s">
        <v>8</v>
      </c>
      <c r="C16" s="202" t="s">
        <v>9</v>
      </c>
      <c r="D16" s="202" t="s">
        <v>10</v>
      </c>
      <c r="E16" s="216" t="s">
        <v>11</v>
      </c>
      <c r="F16" s="202" t="s">
        <v>12</v>
      </c>
      <c r="G16" s="202" t="s">
        <v>13</v>
      </c>
      <c r="H16" s="202" t="s">
        <v>11</v>
      </c>
      <c r="I16" s="202" t="s">
        <v>14</v>
      </c>
      <c r="J16" s="202" t="s">
        <v>10</v>
      </c>
      <c r="K16" s="202" t="s">
        <v>11</v>
      </c>
    </row>
    <row r="17" spans="1:20" x14ac:dyDescent="0.2">
      <c r="A17" s="203"/>
      <c r="B17" s="202"/>
      <c r="C17" s="202"/>
      <c r="D17" s="202"/>
      <c r="E17" s="216"/>
      <c r="F17" s="202"/>
      <c r="G17" s="203"/>
      <c r="H17" s="202"/>
      <c r="I17" s="203"/>
      <c r="J17" s="202"/>
      <c r="K17" s="202"/>
    </row>
    <row r="18" spans="1:20" x14ac:dyDescent="0.2">
      <c r="A18" s="18">
        <v>1</v>
      </c>
      <c r="B18" s="18">
        <v>2</v>
      </c>
      <c r="C18" s="18">
        <v>3</v>
      </c>
      <c r="D18" s="18">
        <v>4</v>
      </c>
      <c r="E18" s="19" t="s">
        <v>15</v>
      </c>
      <c r="F18" s="18">
        <v>6</v>
      </c>
      <c r="G18" s="20">
        <v>7</v>
      </c>
      <c r="H18" s="20">
        <v>8</v>
      </c>
      <c r="I18" s="20">
        <v>9</v>
      </c>
      <c r="J18" s="20">
        <v>10</v>
      </c>
      <c r="K18" s="21">
        <v>11</v>
      </c>
    </row>
    <row r="19" spans="1:20" ht="105" customHeight="1" x14ac:dyDescent="0.2">
      <c r="A19" s="213" t="s">
        <v>123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5"/>
    </row>
    <row r="20" spans="1:20" x14ac:dyDescent="0.2">
      <c r="A20" s="199" t="s">
        <v>16</v>
      </c>
      <c r="B20" s="200"/>
      <c r="C20" s="200"/>
      <c r="D20" s="200"/>
      <c r="E20" s="201"/>
      <c r="F20" s="144">
        <f>C8</f>
        <v>0</v>
      </c>
      <c r="G20" s="22" t="s">
        <v>17</v>
      </c>
      <c r="H20" s="145" t="s">
        <v>21</v>
      </c>
      <c r="I20" s="23"/>
      <c r="J20" s="23"/>
      <c r="K20" s="24"/>
    </row>
    <row r="21" spans="1:20" ht="15" x14ac:dyDescent="0.2">
      <c r="A21" s="39"/>
      <c r="B21" s="25"/>
      <c r="C21" s="25"/>
      <c r="D21" s="25"/>
      <c r="E21" s="25"/>
      <c r="F21" s="25" t="s">
        <v>23</v>
      </c>
      <c r="G21" s="25"/>
      <c r="H21" s="25"/>
      <c r="I21" s="119"/>
      <c r="J21" s="119"/>
      <c r="K21" s="119"/>
    </row>
    <row r="22" spans="1:20" ht="15" x14ac:dyDescent="0.2">
      <c r="A22" s="39"/>
      <c r="B22" s="25"/>
      <c r="C22" s="25"/>
      <c r="D22" s="25"/>
      <c r="E22" s="25"/>
      <c r="F22" s="25"/>
      <c r="G22" s="25"/>
      <c r="H22" s="25"/>
      <c r="I22" s="119"/>
      <c r="J22" s="119"/>
      <c r="K22" s="119"/>
    </row>
    <row r="23" spans="1:20" ht="64.5" customHeight="1" x14ac:dyDescent="0.2">
      <c r="A23" s="58">
        <v>1</v>
      </c>
      <c r="B23" s="204" t="str">
        <f>B14</f>
        <v>Ремонт ВЛ-10 кВ ф.2 ЗТП-130 Каширский РЭС (СПРЭС) в 2024 г</v>
      </c>
      <c r="C23" s="193" t="s">
        <v>68</v>
      </c>
      <c r="D23" s="195" t="s">
        <v>18</v>
      </c>
      <c r="E23" s="197">
        <v>6.1</v>
      </c>
      <c r="F23" s="57" t="s">
        <v>133</v>
      </c>
      <c r="G23" s="58" t="s">
        <v>34</v>
      </c>
      <c r="H23" s="158">
        <v>63</v>
      </c>
      <c r="I23" s="70"/>
      <c r="J23" s="70"/>
      <c r="K23" s="120"/>
    </row>
    <row r="24" spans="1:20" ht="51" x14ac:dyDescent="0.2">
      <c r="A24" s="58">
        <v>2</v>
      </c>
      <c r="B24" s="205"/>
      <c r="C24" s="194"/>
      <c r="D24" s="196"/>
      <c r="E24" s="198"/>
      <c r="F24" s="57" t="s">
        <v>134</v>
      </c>
      <c r="G24" s="58" t="s">
        <v>34</v>
      </c>
      <c r="H24" s="158">
        <v>18</v>
      </c>
      <c r="I24" s="70"/>
      <c r="J24" s="70"/>
      <c r="K24" s="120"/>
      <c r="L24" s="129"/>
    </row>
    <row r="25" spans="1:20" ht="38.25" x14ac:dyDescent="0.2">
      <c r="A25" s="58">
        <v>9</v>
      </c>
      <c r="B25" s="71"/>
      <c r="C25" s="194"/>
      <c r="D25" s="196"/>
      <c r="E25" s="198"/>
      <c r="F25" s="57" t="s">
        <v>124</v>
      </c>
      <c r="G25" s="58" t="s">
        <v>35</v>
      </c>
      <c r="H25" s="58">
        <v>2</v>
      </c>
      <c r="I25" s="70"/>
      <c r="J25" s="70"/>
      <c r="K25" s="120"/>
      <c r="L25" s="129"/>
    </row>
    <row r="26" spans="1:20" s="65" customFormat="1" ht="45" customHeight="1" x14ac:dyDescent="0.2">
      <c r="A26" s="58">
        <v>5</v>
      </c>
      <c r="B26" s="63"/>
      <c r="C26" s="194"/>
      <c r="D26" s="196"/>
      <c r="E26" s="198"/>
      <c r="F26" s="57" t="s">
        <v>148</v>
      </c>
      <c r="G26" s="58" t="s">
        <v>34</v>
      </c>
      <c r="H26" s="58">
        <v>3</v>
      </c>
      <c r="I26" s="70"/>
      <c r="J26" s="70"/>
      <c r="K26" s="120"/>
      <c r="T26" s="110"/>
    </row>
    <row r="27" spans="1:20" ht="63.75" x14ac:dyDescent="0.2">
      <c r="A27" s="58">
        <v>10</v>
      </c>
      <c r="B27" s="71"/>
      <c r="C27" s="194"/>
      <c r="D27" s="196"/>
      <c r="E27" s="198"/>
      <c r="F27" s="57" t="s">
        <v>149</v>
      </c>
      <c r="G27" s="58" t="s">
        <v>34</v>
      </c>
      <c r="H27" s="158">
        <v>9</v>
      </c>
      <c r="I27" s="70"/>
      <c r="J27" s="70"/>
      <c r="K27" s="120"/>
    </row>
    <row r="28" spans="1:20" ht="51" x14ac:dyDescent="0.2">
      <c r="A28" s="58">
        <v>11</v>
      </c>
      <c r="B28" s="79"/>
      <c r="C28" s="194"/>
      <c r="D28" s="196"/>
      <c r="E28" s="198"/>
      <c r="F28" s="57" t="s">
        <v>150</v>
      </c>
      <c r="G28" s="58" t="s">
        <v>34</v>
      </c>
      <c r="H28" s="58">
        <v>53</v>
      </c>
      <c r="I28" s="70"/>
      <c r="J28" s="70"/>
      <c r="K28" s="120"/>
    </row>
    <row r="29" spans="1:20" ht="51" x14ac:dyDescent="0.2">
      <c r="A29" s="58">
        <v>12</v>
      </c>
      <c r="B29" s="79"/>
      <c r="C29" s="194"/>
      <c r="D29" s="196"/>
      <c r="E29" s="198"/>
      <c r="F29" s="57" t="s">
        <v>151</v>
      </c>
      <c r="G29" s="58" t="s">
        <v>34</v>
      </c>
      <c r="H29" s="58">
        <v>8</v>
      </c>
      <c r="I29" s="70"/>
      <c r="J29" s="70"/>
      <c r="K29" s="120"/>
    </row>
    <row r="30" spans="1:20" ht="51" x14ac:dyDescent="0.2">
      <c r="A30" s="58">
        <v>12</v>
      </c>
      <c r="B30" s="79"/>
      <c r="C30" s="194"/>
      <c r="D30" s="196"/>
      <c r="E30" s="198"/>
      <c r="F30" s="57" t="s">
        <v>152</v>
      </c>
      <c r="G30" s="58" t="s">
        <v>34</v>
      </c>
      <c r="H30" s="58">
        <v>9</v>
      </c>
      <c r="I30" s="70"/>
      <c r="J30" s="70"/>
      <c r="K30" s="120"/>
    </row>
    <row r="31" spans="1:20" ht="51" x14ac:dyDescent="0.2">
      <c r="A31" s="58">
        <v>14</v>
      </c>
      <c r="B31" s="79"/>
      <c r="C31" s="194"/>
      <c r="D31" s="196"/>
      <c r="E31" s="198"/>
      <c r="F31" s="57" t="s">
        <v>153</v>
      </c>
      <c r="G31" s="58" t="s">
        <v>34</v>
      </c>
      <c r="H31" s="158">
        <v>4</v>
      </c>
      <c r="I31" s="70"/>
      <c r="J31" s="70"/>
      <c r="K31" s="120"/>
    </row>
    <row r="32" spans="1:20" ht="63.75" x14ac:dyDescent="0.2">
      <c r="A32" s="58">
        <v>15</v>
      </c>
      <c r="B32" s="79"/>
      <c r="C32" s="194"/>
      <c r="D32" s="196"/>
      <c r="E32" s="198"/>
      <c r="F32" s="57" t="s">
        <v>125</v>
      </c>
      <c r="G32" s="58" t="s">
        <v>34</v>
      </c>
      <c r="H32" s="158">
        <v>18</v>
      </c>
      <c r="I32" s="70"/>
      <c r="J32" s="70"/>
      <c r="K32" s="120"/>
    </row>
    <row r="33" spans="1:13" ht="51" x14ac:dyDescent="0.2">
      <c r="A33" s="58">
        <v>15</v>
      </c>
      <c r="B33" s="79"/>
      <c r="C33" s="194"/>
      <c r="D33" s="196"/>
      <c r="E33" s="198"/>
      <c r="F33" s="57" t="s">
        <v>126</v>
      </c>
      <c r="G33" s="58" t="s">
        <v>34</v>
      </c>
      <c r="H33" s="58">
        <v>8</v>
      </c>
      <c r="I33" s="70"/>
      <c r="J33" s="70"/>
      <c r="K33" s="120"/>
    </row>
    <row r="34" spans="1:13" ht="38.25" x14ac:dyDescent="0.2">
      <c r="A34" s="58">
        <v>23</v>
      </c>
      <c r="B34" s="72"/>
      <c r="C34" s="194"/>
      <c r="D34" s="196"/>
      <c r="E34" s="198"/>
      <c r="F34" s="57" t="s">
        <v>127</v>
      </c>
      <c r="G34" s="58" t="s">
        <v>34</v>
      </c>
      <c r="H34" s="58">
        <v>3</v>
      </c>
      <c r="I34" s="70"/>
      <c r="J34" s="70"/>
      <c r="K34" s="58"/>
      <c r="L34" s="130"/>
      <c r="M34" s="77"/>
    </row>
    <row r="35" spans="1:13" ht="38.25" x14ac:dyDescent="0.2">
      <c r="A35" s="58">
        <v>25</v>
      </c>
      <c r="B35" s="79"/>
      <c r="C35" s="194"/>
      <c r="D35" s="196"/>
      <c r="E35" s="198"/>
      <c r="F35" s="57" t="s">
        <v>128</v>
      </c>
      <c r="G35" s="58" t="s">
        <v>34</v>
      </c>
      <c r="H35" s="61">
        <v>2</v>
      </c>
      <c r="I35" s="70"/>
      <c r="J35" s="70"/>
      <c r="K35" s="120"/>
    </row>
    <row r="36" spans="1:13" ht="51" x14ac:dyDescent="0.2">
      <c r="A36" s="58">
        <v>26</v>
      </c>
      <c r="B36" s="79"/>
      <c r="C36" s="194"/>
      <c r="D36" s="196"/>
      <c r="E36" s="198"/>
      <c r="F36" s="57" t="s">
        <v>129</v>
      </c>
      <c r="G36" s="58" t="s">
        <v>34</v>
      </c>
      <c r="H36" s="59">
        <v>33</v>
      </c>
      <c r="I36" s="70"/>
      <c r="J36" s="70"/>
      <c r="K36" s="120"/>
    </row>
    <row r="37" spans="1:13" ht="51" x14ac:dyDescent="0.2">
      <c r="A37" s="58">
        <v>27</v>
      </c>
      <c r="B37" s="79"/>
      <c r="C37" s="194"/>
      <c r="D37" s="196"/>
      <c r="E37" s="198"/>
      <c r="F37" s="57" t="s">
        <v>130</v>
      </c>
      <c r="G37" s="58" t="s">
        <v>34</v>
      </c>
      <c r="H37" s="59">
        <v>5</v>
      </c>
      <c r="I37" s="70"/>
      <c r="J37" s="70"/>
      <c r="K37" s="120"/>
    </row>
    <row r="38" spans="1:13" ht="51" x14ac:dyDescent="0.2">
      <c r="A38" s="58">
        <v>31</v>
      </c>
      <c r="B38" s="79"/>
      <c r="C38" s="194"/>
      <c r="D38" s="196"/>
      <c r="E38" s="198"/>
      <c r="F38" s="57" t="s">
        <v>131</v>
      </c>
      <c r="G38" s="58" t="s">
        <v>34</v>
      </c>
      <c r="H38" s="61">
        <v>1</v>
      </c>
      <c r="I38" s="70"/>
      <c r="J38" s="70"/>
      <c r="K38" s="120"/>
    </row>
    <row r="39" spans="1:13" ht="51" x14ac:dyDescent="0.2">
      <c r="A39" s="58">
        <v>34</v>
      </c>
      <c r="B39" s="79"/>
      <c r="C39" s="194"/>
      <c r="D39" s="196"/>
      <c r="E39" s="198"/>
      <c r="F39" s="57" t="s">
        <v>132</v>
      </c>
      <c r="G39" s="58" t="s">
        <v>34</v>
      </c>
      <c r="H39" s="61">
        <v>1</v>
      </c>
      <c r="I39" s="70"/>
      <c r="J39" s="70"/>
      <c r="K39" s="120"/>
    </row>
    <row r="40" spans="1:13" ht="51" x14ac:dyDescent="0.2">
      <c r="A40" s="58">
        <v>37</v>
      </c>
      <c r="B40" s="79"/>
      <c r="C40" s="194"/>
      <c r="D40" s="196"/>
      <c r="E40" s="198"/>
      <c r="F40" s="57" t="s">
        <v>154</v>
      </c>
      <c r="G40" s="58" t="s">
        <v>34</v>
      </c>
      <c r="H40" s="61">
        <v>46</v>
      </c>
      <c r="I40" s="70"/>
      <c r="J40" s="70"/>
      <c r="K40" s="120"/>
    </row>
    <row r="41" spans="1:13" ht="51" x14ac:dyDescent="0.2">
      <c r="A41" s="58">
        <v>46</v>
      </c>
      <c r="B41" s="72"/>
      <c r="C41" s="194"/>
      <c r="D41" s="196"/>
      <c r="E41" s="198"/>
      <c r="F41" s="57" t="s">
        <v>155</v>
      </c>
      <c r="G41" s="58" t="s">
        <v>34</v>
      </c>
      <c r="H41" s="142">
        <v>7</v>
      </c>
      <c r="I41" s="70"/>
      <c r="J41" s="70"/>
      <c r="K41" s="120"/>
    </row>
    <row r="42" spans="1:13" ht="51" x14ac:dyDescent="0.2">
      <c r="A42" s="58">
        <v>47</v>
      </c>
      <c r="B42" s="72"/>
      <c r="C42" s="194"/>
      <c r="D42" s="196"/>
      <c r="E42" s="198"/>
      <c r="F42" s="57" t="s">
        <v>156</v>
      </c>
      <c r="G42" s="58" t="s">
        <v>34</v>
      </c>
      <c r="H42" s="59">
        <v>35</v>
      </c>
      <c r="I42" s="70"/>
      <c r="J42" s="70"/>
      <c r="K42" s="120"/>
    </row>
    <row r="43" spans="1:13" ht="51" x14ac:dyDescent="0.2">
      <c r="A43" s="58"/>
      <c r="B43" s="72"/>
      <c r="C43" s="194"/>
      <c r="D43" s="196"/>
      <c r="E43" s="198"/>
      <c r="F43" s="57" t="s">
        <v>157</v>
      </c>
      <c r="G43" s="58" t="s">
        <v>34</v>
      </c>
      <c r="H43" s="59">
        <v>7</v>
      </c>
      <c r="I43" s="70"/>
      <c r="J43" s="70"/>
      <c r="K43" s="120"/>
    </row>
    <row r="44" spans="1:13" ht="51" x14ac:dyDescent="0.2">
      <c r="A44" s="58"/>
      <c r="B44" s="72"/>
      <c r="C44" s="194"/>
      <c r="D44" s="196"/>
      <c r="E44" s="198"/>
      <c r="F44" s="57" t="s">
        <v>158</v>
      </c>
      <c r="G44" s="58" t="s">
        <v>34</v>
      </c>
      <c r="H44" s="59">
        <v>19</v>
      </c>
      <c r="I44" s="70"/>
      <c r="J44" s="70"/>
      <c r="K44" s="120"/>
    </row>
    <row r="45" spans="1:13" ht="51" x14ac:dyDescent="0.2">
      <c r="A45" s="58"/>
      <c r="B45" s="72"/>
      <c r="C45" s="194"/>
      <c r="D45" s="196"/>
      <c r="E45" s="198"/>
      <c r="F45" s="57" t="s">
        <v>159</v>
      </c>
      <c r="G45" s="58" t="s">
        <v>34</v>
      </c>
      <c r="H45" s="59">
        <v>8</v>
      </c>
      <c r="I45" s="70"/>
      <c r="J45" s="70"/>
      <c r="K45" s="120"/>
    </row>
    <row r="46" spans="1:13" ht="25.5" x14ac:dyDescent="0.2">
      <c r="A46" s="58"/>
      <c r="B46" s="72"/>
      <c r="C46" s="194"/>
      <c r="D46" s="196"/>
      <c r="E46" s="198"/>
      <c r="F46" s="57" t="s">
        <v>69</v>
      </c>
      <c r="G46" s="58" t="s">
        <v>41</v>
      </c>
      <c r="H46" s="59">
        <v>18.55</v>
      </c>
      <c r="I46" s="70"/>
      <c r="J46" s="70"/>
      <c r="K46" s="120"/>
    </row>
    <row r="47" spans="1:13" ht="51" x14ac:dyDescent="0.2">
      <c r="A47" s="58"/>
      <c r="B47" s="72"/>
      <c r="C47" s="194"/>
      <c r="D47" s="196"/>
      <c r="E47" s="198"/>
      <c r="F47" s="57" t="s">
        <v>70</v>
      </c>
      <c r="G47" s="58" t="s">
        <v>41</v>
      </c>
      <c r="H47" s="59">
        <v>51.795000000000002</v>
      </c>
      <c r="I47" s="70"/>
      <c r="J47" s="70"/>
      <c r="K47" s="120"/>
    </row>
    <row r="48" spans="1:13" ht="38.25" x14ac:dyDescent="0.2">
      <c r="A48" s="58">
        <v>48</v>
      </c>
      <c r="B48" s="72"/>
      <c r="C48" s="194"/>
      <c r="D48" s="196"/>
      <c r="E48" s="198"/>
      <c r="F48" s="57" t="s">
        <v>71</v>
      </c>
      <c r="G48" s="58" t="s">
        <v>41</v>
      </c>
      <c r="H48" s="59">
        <v>1.1819999999999999</v>
      </c>
      <c r="I48" s="70"/>
      <c r="J48" s="70"/>
      <c r="K48" s="120"/>
    </row>
    <row r="49" spans="1:17" ht="38.25" x14ac:dyDescent="0.2">
      <c r="A49" s="58">
        <v>49</v>
      </c>
      <c r="B49" s="72"/>
      <c r="C49" s="194"/>
      <c r="D49" s="196"/>
      <c r="E49" s="198"/>
      <c r="F49" s="57" t="s">
        <v>72</v>
      </c>
      <c r="G49" s="58" t="s">
        <v>41</v>
      </c>
      <c r="H49" s="59">
        <v>71.527000000000001</v>
      </c>
      <c r="I49" s="70"/>
      <c r="J49" s="70"/>
      <c r="K49" s="120"/>
    </row>
    <row r="50" spans="1:17" ht="38.25" x14ac:dyDescent="0.2">
      <c r="A50" s="58">
        <v>50</v>
      </c>
      <c r="B50" s="72"/>
      <c r="C50" s="194"/>
      <c r="D50" s="196"/>
      <c r="E50" s="198"/>
      <c r="F50" s="57" t="s">
        <v>73</v>
      </c>
      <c r="G50" s="58" t="s">
        <v>41</v>
      </c>
      <c r="H50" s="59">
        <v>1.1819999999999999</v>
      </c>
      <c r="I50" s="70"/>
      <c r="J50" s="70"/>
      <c r="K50" s="120"/>
    </row>
    <row r="51" spans="1:17" ht="38.25" x14ac:dyDescent="0.2">
      <c r="A51" s="58">
        <v>51</v>
      </c>
      <c r="B51" s="72"/>
      <c r="C51" s="194"/>
      <c r="D51" s="196"/>
      <c r="E51" s="198"/>
      <c r="F51" s="57" t="s">
        <v>74</v>
      </c>
      <c r="G51" s="58" t="s">
        <v>41</v>
      </c>
      <c r="H51" s="58">
        <v>51.795000000000002</v>
      </c>
      <c r="I51" s="70"/>
      <c r="J51" s="70"/>
      <c r="K51" s="120"/>
    </row>
    <row r="52" spans="1:17" ht="25.5" x14ac:dyDescent="0.2">
      <c r="A52" s="58">
        <v>53</v>
      </c>
      <c r="B52" s="72"/>
      <c r="C52" s="72"/>
      <c r="D52" s="71"/>
      <c r="E52" s="78"/>
      <c r="F52" s="57" t="s">
        <v>75</v>
      </c>
      <c r="G52" s="58" t="s">
        <v>41</v>
      </c>
      <c r="H52" s="58">
        <v>18.55</v>
      </c>
      <c r="I52" s="70"/>
      <c r="J52" s="70"/>
      <c r="K52" s="120"/>
      <c r="L52" s="129"/>
    </row>
    <row r="53" spans="1:17" ht="14.25" x14ac:dyDescent="0.2">
      <c r="A53" s="80"/>
      <c r="B53" s="81"/>
      <c r="C53" s="81"/>
      <c r="D53" s="81"/>
      <c r="E53" s="81"/>
      <c r="F53" s="81" t="s">
        <v>26</v>
      </c>
      <c r="G53" s="81"/>
      <c r="H53" s="81"/>
      <c r="I53" s="121"/>
      <c r="J53" s="121"/>
      <c r="K53" s="121"/>
    </row>
    <row r="54" spans="1:17" ht="51" x14ac:dyDescent="0.2">
      <c r="A54" s="59">
        <v>1</v>
      </c>
      <c r="B54" s="107"/>
      <c r="C54" s="178" t="s">
        <v>76</v>
      </c>
      <c r="D54" s="183"/>
      <c r="E54" s="183"/>
      <c r="F54" s="57" t="s">
        <v>77</v>
      </c>
      <c r="G54" s="58" t="s">
        <v>41</v>
      </c>
      <c r="H54" s="58">
        <v>135.91499999999999</v>
      </c>
      <c r="I54" s="122"/>
      <c r="J54" s="122"/>
      <c r="K54" s="123"/>
      <c r="L54" s="129"/>
    </row>
    <row r="55" spans="1:17" ht="38.25" x14ac:dyDescent="0.2">
      <c r="A55" s="59">
        <v>2</v>
      </c>
      <c r="B55" s="108"/>
      <c r="C55" s="179"/>
      <c r="D55" s="184"/>
      <c r="E55" s="184"/>
      <c r="F55" s="57" t="s">
        <v>72</v>
      </c>
      <c r="G55" s="58" t="s">
        <v>41</v>
      </c>
      <c r="H55" s="58">
        <v>135.91499999999999</v>
      </c>
      <c r="I55" s="122"/>
      <c r="J55" s="122"/>
      <c r="K55" s="123"/>
    </row>
    <row r="56" spans="1:17" ht="38.25" x14ac:dyDescent="0.2">
      <c r="A56" s="59">
        <v>5</v>
      </c>
      <c r="B56" s="108"/>
      <c r="C56" s="179"/>
      <c r="D56" s="184"/>
      <c r="E56" s="184"/>
      <c r="F56" s="57" t="s">
        <v>74</v>
      </c>
      <c r="G56" s="58" t="s">
        <v>41</v>
      </c>
      <c r="H56" s="58">
        <v>135.91499999999999</v>
      </c>
      <c r="I56" s="122"/>
      <c r="J56" s="122"/>
      <c r="K56" s="123"/>
      <c r="L56" s="65"/>
      <c r="M56" s="67"/>
      <c r="N56" s="68"/>
      <c r="O56" s="66"/>
      <c r="P56" s="65"/>
      <c r="Q56" s="65"/>
    </row>
    <row r="57" spans="1:17" ht="51" x14ac:dyDescent="0.2">
      <c r="A57" s="59">
        <v>8</v>
      </c>
      <c r="B57" s="108"/>
      <c r="C57" s="179"/>
      <c r="D57" s="184"/>
      <c r="E57" s="184"/>
      <c r="F57" s="57" t="s">
        <v>160</v>
      </c>
      <c r="G57" s="58" t="s">
        <v>34</v>
      </c>
      <c r="H57" s="58">
        <v>96</v>
      </c>
      <c r="I57" s="122"/>
      <c r="J57" s="122"/>
      <c r="K57" s="123"/>
      <c r="L57" s="65"/>
      <c r="M57" s="67"/>
      <c r="N57" s="68"/>
      <c r="O57" s="66"/>
      <c r="P57" s="65"/>
      <c r="Q57" s="65"/>
    </row>
    <row r="58" spans="1:17" ht="51" x14ac:dyDescent="0.2">
      <c r="A58" s="206">
        <v>14</v>
      </c>
      <c r="B58" s="108"/>
      <c r="C58" s="179"/>
      <c r="D58" s="184"/>
      <c r="E58" s="184"/>
      <c r="F58" s="57" t="s">
        <v>161</v>
      </c>
      <c r="G58" s="58" t="s">
        <v>34</v>
      </c>
      <c r="H58" s="58">
        <v>16</v>
      </c>
      <c r="I58" s="35"/>
      <c r="J58" s="34"/>
      <c r="K58" s="58"/>
      <c r="L58" s="65"/>
      <c r="M58" s="67"/>
      <c r="N58" s="68"/>
      <c r="O58" s="66"/>
      <c r="P58" s="65"/>
      <c r="Q58" s="65"/>
    </row>
    <row r="59" spans="1:17" ht="51" x14ac:dyDescent="0.2">
      <c r="A59" s="207"/>
      <c r="B59" s="108"/>
      <c r="C59" s="179"/>
      <c r="D59" s="184"/>
      <c r="E59" s="184"/>
      <c r="F59" s="57" t="s">
        <v>162</v>
      </c>
      <c r="G59" s="58" t="s">
        <v>34</v>
      </c>
      <c r="H59" s="58">
        <v>4</v>
      </c>
      <c r="I59" s="111"/>
      <c r="J59" s="111"/>
      <c r="K59" s="21"/>
      <c r="L59" s="65"/>
      <c r="M59" s="67"/>
      <c r="N59" s="68"/>
      <c r="O59" s="66"/>
      <c r="P59" s="65"/>
      <c r="Q59" s="65"/>
    </row>
    <row r="60" spans="1:17" ht="51" x14ac:dyDescent="0.2">
      <c r="A60" s="207"/>
      <c r="B60" s="108"/>
      <c r="C60" s="179"/>
      <c r="D60" s="184"/>
      <c r="E60" s="184"/>
      <c r="F60" s="57" t="s">
        <v>165</v>
      </c>
      <c r="G60" s="58" t="s">
        <v>34</v>
      </c>
      <c r="H60" s="158">
        <v>66</v>
      </c>
      <c r="I60" s="111"/>
      <c r="J60" s="111"/>
      <c r="K60" s="21"/>
      <c r="L60" s="65"/>
      <c r="M60" s="67"/>
      <c r="N60" s="68"/>
      <c r="O60" s="66"/>
      <c r="P60" s="65"/>
      <c r="Q60" s="65"/>
    </row>
    <row r="61" spans="1:17" ht="51" x14ac:dyDescent="0.2">
      <c r="A61" s="207"/>
      <c r="B61" s="108"/>
      <c r="C61" s="179"/>
      <c r="D61" s="184"/>
      <c r="E61" s="184"/>
      <c r="F61" s="57" t="s">
        <v>164</v>
      </c>
      <c r="G61" s="58" t="s">
        <v>34</v>
      </c>
      <c r="H61" s="58">
        <v>9</v>
      </c>
      <c r="I61" s="111"/>
      <c r="J61" s="111"/>
      <c r="K61" s="21"/>
      <c r="L61" s="129"/>
      <c r="M61" s="67"/>
      <c r="N61" s="68"/>
      <c r="O61" s="66"/>
      <c r="P61" s="65"/>
      <c r="Q61" s="65"/>
    </row>
    <row r="62" spans="1:17" ht="51" x14ac:dyDescent="0.2">
      <c r="A62" s="207"/>
      <c r="B62" s="108"/>
      <c r="C62" s="179"/>
      <c r="D62" s="184"/>
      <c r="E62" s="184"/>
      <c r="F62" s="57" t="s">
        <v>163</v>
      </c>
      <c r="G62" s="58" t="s">
        <v>34</v>
      </c>
      <c r="H62" s="58">
        <v>15</v>
      </c>
      <c r="I62" s="111"/>
      <c r="J62" s="111"/>
      <c r="K62" s="21"/>
    </row>
    <row r="63" spans="1:17" ht="51" x14ac:dyDescent="0.2">
      <c r="A63" s="207"/>
      <c r="B63" s="108"/>
      <c r="C63" s="179"/>
      <c r="D63" s="184"/>
      <c r="E63" s="184"/>
      <c r="F63" s="57" t="s">
        <v>166</v>
      </c>
      <c r="G63" s="58" t="s">
        <v>34</v>
      </c>
      <c r="H63" s="158">
        <v>8</v>
      </c>
      <c r="I63" s="169"/>
      <c r="J63" s="111"/>
      <c r="K63" s="21"/>
      <c r="L63" s="26"/>
      <c r="M63" s="26"/>
      <c r="N63" s="26"/>
      <c r="O63" s="26"/>
      <c r="P63" s="26"/>
      <c r="Q63" s="26"/>
    </row>
    <row r="64" spans="1:17" ht="14.25" x14ac:dyDescent="0.2">
      <c r="A64" s="207"/>
      <c r="B64" s="108"/>
      <c r="C64" s="179"/>
      <c r="D64" s="184"/>
      <c r="E64" s="184"/>
      <c r="F64" s="175" t="s">
        <v>135</v>
      </c>
      <c r="G64" s="178" t="s">
        <v>34</v>
      </c>
      <c r="H64" s="178">
        <v>64</v>
      </c>
      <c r="I64" s="155" t="s">
        <v>118</v>
      </c>
      <c r="J64" s="153" t="s">
        <v>31</v>
      </c>
      <c r="K64" s="153">
        <f>H64</f>
        <v>64</v>
      </c>
      <c r="L64" s="131"/>
      <c r="M64" s="65"/>
      <c r="N64" s="65"/>
      <c r="O64" s="65"/>
      <c r="P64" s="65"/>
      <c r="Q64" s="65"/>
    </row>
    <row r="65" spans="1:17" ht="25.5" x14ac:dyDescent="0.2">
      <c r="A65" s="143"/>
      <c r="B65" s="108"/>
      <c r="C65" s="179"/>
      <c r="D65" s="184"/>
      <c r="E65" s="184"/>
      <c r="F65" s="176"/>
      <c r="G65" s="179"/>
      <c r="H65" s="179"/>
      <c r="I65" s="35" t="s">
        <v>99</v>
      </c>
      <c r="J65" s="34" t="s">
        <v>31</v>
      </c>
      <c r="K65" s="156">
        <f>K68*2</f>
        <v>128</v>
      </c>
      <c r="L65" s="131"/>
      <c r="M65" s="65"/>
      <c r="N65" s="65"/>
      <c r="O65" s="65"/>
      <c r="P65" s="65"/>
      <c r="Q65" s="65"/>
    </row>
    <row r="66" spans="1:17" ht="14.25" x14ac:dyDescent="0.2">
      <c r="A66" s="143"/>
      <c r="B66" s="108"/>
      <c r="C66" s="179"/>
      <c r="D66" s="184"/>
      <c r="E66" s="184"/>
      <c r="F66" s="176"/>
      <c r="G66" s="179"/>
      <c r="H66" s="179"/>
      <c r="I66" s="35" t="s">
        <v>94</v>
      </c>
      <c r="J66" s="34" t="s">
        <v>31</v>
      </c>
      <c r="K66" s="156">
        <f>K67</f>
        <v>64</v>
      </c>
      <c r="L66" s="131"/>
      <c r="M66" s="65"/>
      <c r="N66" s="65"/>
      <c r="O66" s="65"/>
      <c r="P66" s="65"/>
      <c r="Q66" s="65"/>
    </row>
    <row r="67" spans="1:17" ht="14.25" x14ac:dyDescent="0.2">
      <c r="A67" s="143"/>
      <c r="B67" s="108"/>
      <c r="C67" s="179"/>
      <c r="D67" s="184"/>
      <c r="E67" s="184"/>
      <c r="F67" s="176"/>
      <c r="G67" s="179"/>
      <c r="H67" s="179"/>
      <c r="I67" s="35" t="s">
        <v>100</v>
      </c>
      <c r="J67" s="34" t="s">
        <v>31</v>
      </c>
      <c r="K67" s="153">
        <f>K64</f>
        <v>64</v>
      </c>
      <c r="L67" s="131"/>
      <c r="M67" s="65"/>
      <c r="N67" s="65"/>
      <c r="O67" s="65"/>
      <c r="P67" s="65"/>
      <c r="Q67" s="65"/>
    </row>
    <row r="68" spans="1:17" ht="14.25" x14ac:dyDescent="0.2">
      <c r="A68" s="143"/>
      <c r="B68" s="108"/>
      <c r="C68" s="179"/>
      <c r="D68" s="184"/>
      <c r="E68" s="184"/>
      <c r="F68" s="176"/>
      <c r="G68" s="179"/>
      <c r="H68" s="179"/>
      <c r="I68" s="35" t="s">
        <v>95</v>
      </c>
      <c r="J68" s="34" t="s">
        <v>31</v>
      </c>
      <c r="K68" s="153">
        <f>K67</f>
        <v>64</v>
      </c>
      <c r="L68" s="131"/>
      <c r="M68" s="65"/>
      <c r="N68" s="65"/>
      <c r="O68" s="65"/>
      <c r="P68" s="65"/>
      <c r="Q68" s="65"/>
    </row>
    <row r="69" spans="1:17" ht="14.25" x14ac:dyDescent="0.2">
      <c r="A69" s="143"/>
      <c r="B69" s="108"/>
      <c r="C69" s="179"/>
      <c r="D69" s="184"/>
      <c r="E69" s="184"/>
      <c r="F69" s="176"/>
      <c r="G69" s="179"/>
      <c r="H69" s="179"/>
      <c r="I69" s="35" t="s">
        <v>96</v>
      </c>
      <c r="J69" s="34" t="s">
        <v>31</v>
      </c>
      <c r="K69" s="153">
        <f>K68*2</f>
        <v>128</v>
      </c>
      <c r="L69" s="131"/>
      <c r="M69" s="65"/>
      <c r="N69" s="65"/>
      <c r="O69" s="65"/>
      <c r="P69" s="65"/>
      <c r="Q69" s="65"/>
    </row>
    <row r="70" spans="1:17" ht="14.25" x14ac:dyDescent="0.2">
      <c r="A70" s="143"/>
      <c r="B70" s="108"/>
      <c r="C70" s="179"/>
      <c r="D70" s="184"/>
      <c r="E70" s="184"/>
      <c r="F70" s="176"/>
      <c r="G70" s="179"/>
      <c r="H70" s="179"/>
      <c r="I70" s="155" t="s">
        <v>119</v>
      </c>
      <c r="J70" s="153" t="s">
        <v>31</v>
      </c>
      <c r="K70" s="153">
        <f>K67*3</f>
        <v>192</v>
      </c>
      <c r="L70" s="131"/>
      <c r="M70" s="65"/>
      <c r="N70" s="65"/>
      <c r="O70" s="65"/>
      <c r="P70" s="65"/>
      <c r="Q70" s="65"/>
    </row>
    <row r="71" spans="1:17" ht="14.25" x14ac:dyDescent="0.2">
      <c r="A71" s="143"/>
      <c r="B71" s="108"/>
      <c r="C71" s="179"/>
      <c r="D71" s="184"/>
      <c r="E71" s="184"/>
      <c r="F71" s="176"/>
      <c r="G71" s="179"/>
      <c r="H71" s="179"/>
      <c r="I71" s="155" t="s">
        <v>90</v>
      </c>
      <c r="J71" s="153" t="s">
        <v>31</v>
      </c>
      <c r="K71" s="153">
        <f>K70</f>
        <v>192</v>
      </c>
      <c r="L71" s="131"/>
      <c r="M71" s="65"/>
      <c r="N71" s="65"/>
      <c r="O71" s="65"/>
      <c r="P71" s="65"/>
      <c r="Q71" s="65"/>
    </row>
    <row r="72" spans="1:17" ht="38.25" x14ac:dyDescent="0.2">
      <c r="A72" s="143"/>
      <c r="B72" s="108"/>
      <c r="C72" s="179"/>
      <c r="D72" s="184"/>
      <c r="E72" s="184"/>
      <c r="F72" s="177"/>
      <c r="G72" s="180"/>
      <c r="H72" s="180"/>
      <c r="I72" s="155" t="s">
        <v>101</v>
      </c>
      <c r="J72" s="153" t="s">
        <v>31</v>
      </c>
      <c r="K72" s="153">
        <f>K70*2</f>
        <v>384</v>
      </c>
      <c r="L72" s="131"/>
      <c r="M72" s="65"/>
      <c r="N72" s="65"/>
      <c r="O72" s="65"/>
      <c r="P72" s="65"/>
      <c r="Q72" s="65"/>
    </row>
    <row r="73" spans="1:17" ht="14.25" x14ac:dyDescent="0.2">
      <c r="A73" s="207"/>
      <c r="B73" s="108"/>
      <c r="C73" s="179"/>
      <c r="D73" s="184"/>
      <c r="E73" s="184"/>
      <c r="F73" s="175" t="s">
        <v>136</v>
      </c>
      <c r="G73" s="178" t="s">
        <v>34</v>
      </c>
      <c r="H73" s="224">
        <v>14</v>
      </c>
      <c r="I73" s="155" t="s">
        <v>118</v>
      </c>
      <c r="J73" s="153" t="s">
        <v>31</v>
      </c>
      <c r="K73" s="153">
        <f>H73</f>
        <v>14</v>
      </c>
      <c r="L73" s="65"/>
      <c r="M73" s="65"/>
      <c r="N73" s="65"/>
      <c r="O73" s="65"/>
      <c r="P73" s="65"/>
      <c r="Q73" s="65"/>
    </row>
    <row r="74" spans="1:17" ht="25.5" x14ac:dyDescent="0.2">
      <c r="A74" s="207"/>
      <c r="B74" s="108"/>
      <c r="C74" s="179"/>
      <c r="D74" s="184"/>
      <c r="E74" s="184"/>
      <c r="F74" s="176"/>
      <c r="G74" s="179"/>
      <c r="H74" s="225"/>
      <c r="I74" s="35" t="s">
        <v>99</v>
      </c>
      <c r="J74" s="34" t="s">
        <v>31</v>
      </c>
      <c r="K74" s="156">
        <f>K77*2</f>
        <v>28</v>
      </c>
      <c r="L74" s="65"/>
      <c r="M74" s="65"/>
      <c r="N74" s="65"/>
      <c r="O74" s="65"/>
      <c r="P74" s="65"/>
      <c r="Q74" s="65"/>
    </row>
    <row r="75" spans="1:17" ht="14.25" x14ac:dyDescent="0.2">
      <c r="A75" s="207"/>
      <c r="B75" s="108"/>
      <c r="C75" s="179"/>
      <c r="D75" s="184"/>
      <c r="E75" s="184"/>
      <c r="F75" s="176"/>
      <c r="G75" s="179"/>
      <c r="H75" s="225"/>
      <c r="I75" s="35" t="s">
        <v>94</v>
      </c>
      <c r="J75" s="34" t="s">
        <v>31</v>
      </c>
      <c r="K75" s="156">
        <f>K76</f>
        <v>14</v>
      </c>
      <c r="L75" s="65"/>
      <c r="M75" s="65"/>
      <c r="N75" s="65"/>
      <c r="O75" s="65"/>
      <c r="P75" s="65"/>
      <c r="Q75" s="65"/>
    </row>
    <row r="76" spans="1:17" ht="14.25" x14ac:dyDescent="0.2">
      <c r="A76" s="207"/>
      <c r="B76" s="108"/>
      <c r="C76" s="179"/>
      <c r="D76" s="184"/>
      <c r="E76" s="184"/>
      <c r="F76" s="176"/>
      <c r="G76" s="179"/>
      <c r="H76" s="225"/>
      <c r="I76" s="35" t="s">
        <v>100</v>
      </c>
      <c r="J76" s="34" t="s">
        <v>31</v>
      </c>
      <c r="K76" s="153">
        <f>K73</f>
        <v>14</v>
      </c>
      <c r="L76" s="65"/>
      <c r="M76" s="65"/>
      <c r="N76" s="65"/>
      <c r="O76" s="65"/>
      <c r="P76" s="65"/>
      <c r="Q76" s="65"/>
    </row>
    <row r="77" spans="1:17" ht="14.25" x14ac:dyDescent="0.2">
      <c r="A77" s="207"/>
      <c r="B77" s="108"/>
      <c r="C77" s="179"/>
      <c r="D77" s="184"/>
      <c r="E77" s="184"/>
      <c r="F77" s="176"/>
      <c r="G77" s="179"/>
      <c r="H77" s="225"/>
      <c r="I77" s="35" t="s">
        <v>95</v>
      </c>
      <c r="J77" s="34" t="s">
        <v>31</v>
      </c>
      <c r="K77" s="153">
        <f>K76</f>
        <v>14</v>
      </c>
      <c r="L77" s="65"/>
      <c r="M77" s="65"/>
      <c r="N77" s="65"/>
      <c r="O77" s="65"/>
      <c r="P77" s="65"/>
      <c r="Q77" s="65"/>
    </row>
    <row r="78" spans="1:17" ht="14.25" x14ac:dyDescent="0.2">
      <c r="A78" s="207"/>
      <c r="B78" s="108"/>
      <c r="C78" s="179"/>
      <c r="D78" s="184"/>
      <c r="E78" s="184"/>
      <c r="F78" s="176"/>
      <c r="G78" s="179"/>
      <c r="H78" s="225"/>
      <c r="I78" s="35" t="s">
        <v>96</v>
      </c>
      <c r="J78" s="34" t="s">
        <v>31</v>
      </c>
      <c r="K78" s="153">
        <f>K77*2</f>
        <v>28</v>
      </c>
      <c r="L78" s="65"/>
      <c r="M78" s="65"/>
      <c r="N78" s="65"/>
      <c r="O78" s="65"/>
      <c r="P78" s="65"/>
      <c r="Q78" s="65"/>
    </row>
    <row r="79" spans="1:17" ht="14.25" x14ac:dyDescent="0.2">
      <c r="A79" s="207"/>
      <c r="B79" s="108"/>
      <c r="C79" s="179"/>
      <c r="D79" s="184"/>
      <c r="E79" s="184"/>
      <c r="F79" s="176"/>
      <c r="G79" s="179"/>
      <c r="H79" s="225"/>
      <c r="I79" s="155" t="s">
        <v>119</v>
      </c>
      <c r="J79" s="153" t="s">
        <v>31</v>
      </c>
      <c r="K79" s="153">
        <f>K76*3</f>
        <v>42</v>
      </c>
      <c r="L79" s="65"/>
      <c r="M79" s="65"/>
      <c r="N79" s="65"/>
      <c r="O79" s="65"/>
      <c r="P79" s="65"/>
      <c r="Q79" s="65"/>
    </row>
    <row r="80" spans="1:17" ht="14.25" x14ac:dyDescent="0.2">
      <c r="A80" s="207"/>
      <c r="B80" s="108"/>
      <c r="C80" s="179"/>
      <c r="D80" s="184"/>
      <c r="E80" s="184"/>
      <c r="F80" s="176"/>
      <c r="G80" s="179"/>
      <c r="H80" s="225"/>
      <c r="I80" s="155" t="s">
        <v>90</v>
      </c>
      <c r="J80" s="153" t="s">
        <v>31</v>
      </c>
      <c r="K80" s="153">
        <f>K79</f>
        <v>42</v>
      </c>
      <c r="L80" s="65"/>
      <c r="M80" s="65"/>
      <c r="N80" s="65"/>
      <c r="O80" s="65"/>
      <c r="P80" s="65"/>
      <c r="Q80" s="65"/>
    </row>
    <row r="81" spans="1:17" ht="38.25" x14ac:dyDescent="0.2">
      <c r="A81" s="207"/>
      <c r="B81" s="108"/>
      <c r="C81" s="179"/>
      <c r="D81" s="184"/>
      <c r="E81" s="184"/>
      <c r="F81" s="177"/>
      <c r="G81" s="180"/>
      <c r="H81" s="226"/>
      <c r="I81" s="155" t="s">
        <v>101</v>
      </c>
      <c r="J81" s="153" t="s">
        <v>31</v>
      </c>
      <c r="K81" s="153">
        <f>K79*2</f>
        <v>84</v>
      </c>
      <c r="L81" s="65"/>
      <c r="M81" s="65"/>
      <c r="N81" s="65"/>
      <c r="O81" s="65"/>
      <c r="P81" s="65"/>
      <c r="Q81" s="65"/>
    </row>
    <row r="82" spans="1:17" ht="14.25" x14ac:dyDescent="0.2">
      <c r="A82" s="207"/>
      <c r="B82" s="108"/>
      <c r="C82" s="179"/>
      <c r="D82" s="184"/>
      <c r="E82" s="184"/>
      <c r="F82" s="175" t="s">
        <v>137</v>
      </c>
      <c r="G82" s="178" t="s">
        <v>34</v>
      </c>
      <c r="H82" s="178">
        <v>6</v>
      </c>
      <c r="I82" s="155" t="s">
        <v>118</v>
      </c>
      <c r="J82" s="153" t="s">
        <v>31</v>
      </c>
      <c r="K82" s="153">
        <f>H82*2</f>
        <v>12</v>
      </c>
      <c r="L82" s="65"/>
      <c r="M82" s="65"/>
      <c r="N82" s="65"/>
      <c r="O82" s="65"/>
      <c r="P82" s="65"/>
      <c r="Q82" s="65"/>
    </row>
    <row r="83" spans="1:17" ht="14.25" x14ac:dyDescent="0.2">
      <c r="A83" s="207"/>
      <c r="B83" s="108"/>
      <c r="C83" s="179"/>
      <c r="D83" s="184"/>
      <c r="E83" s="184"/>
      <c r="F83" s="176"/>
      <c r="G83" s="179"/>
      <c r="H83" s="179"/>
      <c r="I83" s="155" t="s">
        <v>49</v>
      </c>
      <c r="J83" s="153" t="s">
        <v>31</v>
      </c>
      <c r="K83" s="153">
        <f>H82</f>
        <v>6</v>
      </c>
      <c r="L83" s="65"/>
      <c r="M83" s="65"/>
      <c r="N83" s="65"/>
      <c r="O83" s="65"/>
      <c r="P83" s="65"/>
      <c r="Q83" s="65"/>
    </row>
    <row r="84" spans="1:17" ht="14.25" x14ac:dyDescent="0.2">
      <c r="A84" s="207"/>
      <c r="B84" s="108"/>
      <c r="C84" s="179"/>
      <c r="D84" s="184"/>
      <c r="E84" s="184"/>
      <c r="F84" s="176"/>
      <c r="G84" s="179"/>
      <c r="H84" s="179"/>
      <c r="I84" s="156" t="s">
        <v>102</v>
      </c>
      <c r="J84" s="34" t="s">
        <v>31</v>
      </c>
      <c r="K84" s="153">
        <f>K88*2</f>
        <v>12</v>
      </c>
      <c r="L84" s="65"/>
      <c r="M84" s="65"/>
      <c r="N84" s="65"/>
      <c r="O84" s="65"/>
      <c r="P84" s="65"/>
      <c r="Q84" s="65"/>
    </row>
    <row r="85" spans="1:17" ht="25.5" x14ac:dyDescent="0.2">
      <c r="A85" s="207"/>
      <c r="B85" s="108"/>
      <c r="C85" s="179"/>
      <c r="D85" s="184"/>
      <c r="E85" s="184"/>
      <c r="F85" s="176"/>
      <c r="G85" s="179"/>
      <c r="H85" s="179"/>
      <c r="I85" s="35" t="s">
        <v>99</v>
      </c>
      <c r="J85" s="34" t="s">
        <v>31</v>
      </c>
      <c r="K85" s="153">
        <f>K84</f>
        <v>12</v>
      </c>
      <c r="L85" s="65"/>
      <c r="M85" s="65"/>
      <c r="N85" s="65"/>
      <c r="O85" s="65"/>
      <c r="P85" s="65"/>
      <c r="Q85" s="65"/>
    </row>
    <row r="86" spans="1:17" ht="14.25" x14ac:dyDescent="0.2">
      <c r="A86" s="207"/>
      <c r="B86" s="108"/>
      <c r="C86" s="179"/>
      <c r="D86" s="184"/>
      <c r="E86" s="184"/>
      <c r="F86" s="176"/>
      <c r="G86" s="179"/>
      <c r="H86" s="179"/>
      <c r="I86" s="35" t="s">
        <v>94</v>
      </c>
      <c r="J86" s="34" t="s">
        <v>31</v>
      </c>
      <c r="K86" s="153">
        <f>K88+K89+K83</f>
        <v>18</v>
      </c>
      <c r="L86" s="65"/>
      <c r="M86" s="65"/>
      <c r="N86" s="65"/>
      <c r="O86" s="65"/>
      <c r="P86" s="65"/>
      <c r="Q86" s="65"/>
    </row>
    <row r="87" spans="1:17" ht="14.25" x14ac:dyDescent="0.2">
      <c r="A87" s="207"/>
      <c r="B87" s="108"/>
      <c r="C87" s="179"/>
      <c r="D87" s="184"/>
      <c r="E87" s="184"/>
      <c r="F87" s="176"/>
      <c r="G87" s="179"/>
      <c r="H87" s="179"/>
      <c r="I87" s="35" t="s">
        <v>91</v>
      </c>
      <c r="J87" s="34" t="s">
        <v>46</v>
      </c>
      <c r="K87" s="153">
        <f>2*K88</f>
        <v>12</v>
      </c>
      <c r="L87" s="65"/>
      <c r="M87" s="65"/>
      <c r="N87" s="65"/>
      <c r="O87" s="65"/>
      <c r="P87" s="65"/>
      <c r="Q87" s="65"/>
    </row>
    <row r="88" spans="1:17" ht="14.25" x14ac:dyDescent="0.2">
      <c r="A88" s="207"/>
      <c r="B88" s="108"/>
      <c r="C88" s="179"/>
      <c r="D88" s="184"/>
      <c r="E88" s="184"/>
      <c r="F88" s="176"/>
      <c r="G88" s="179"/>
      <c r="H88" s="179"/>
      <c r="I88" s="35" t="s">
        <v>103</v>
      </c>
      <c r="J88" s="34" t="s">
        <v>31</v>
      </c>
      <c r="K88" s="153">
        <f>H82</f>
        <v>6</v>
      </c>
      <c r="L88" s="65"/>
      <c r="M88" s="65"/>
      <c r="N88" s="65"/>
      <c r="O88" s="65"/>
      <c r="P88" s="65"/>
      <c r="Q88" s="65"/>
    </row>
    <row r="89" spans="1:17" ht="14.25" x14ac:dyDescent="0.2">
      <c r="A89" s="207"/>
      <c r="B89" s="108"/>
      <c r="C89" s="179"/>
      <c r="D89" s="184"/>
      <c r="E89" s="184"/>
      <c r="F89" s="176"/>
      <c r="G89" s="179"/>
      <c r="H89" s="179"/>
      <c r="I89" s="35" t="s">
        <v>104</v>
      </c>
      <c r="J89" s="34" t="s">
        <v>31</v>
      </c>
      <c r="K89" s="153">
        <f>H82</f>
        <v>6</v>
      </c>
      <c r="L89" s="65"/>
      <c r="M89" s="65"/>
      <c r="N89" s="65"/>
      <c r="O89" s="65"/>
      <c r="P89" s="65"/>
      <c r="Q89" s="65"/>
    </row>
    <row r="90" spans="1:17" ht="14.25" x14ac:dyDescent="0.2">
      <c r="A90" s="207"/>
      <c r="B90" s="108"/>
      <c r="C90" s="179"/>
      <c r="D90" s="184"/>
      <c r="E90" s="184"/>
      <c r="F90" s="176"/>
      <c r="G90" s="179"/>
      <c r="H90" s="179"/>
      <c r="I90" s="35" t="s">
        <v>96</v>
      </c>
      <c r="J90" s="34" t="s">
        <v>31</v>
      </c>
      <c r="K90" s="153">
        <f>K88*2</f>
        <v>12</v>
      </c>
      <c r="L90" s="65"/>
      <c r="M90" s="65"/>
      <c r="N90" s="65"/>
      <c r="O90" s="65"/>
      <c r="P90" s="65"/>
      <c r="Q90" s="65"/>
    </row>
    <row r="91" spans="1:17" ht="14.25" x14ac:dyDescent="0.2">
      <c r="A91" s="207"/>
      <c r="B91" s="108"/>
      <c r="C91" s="179"/>
      <c r="D91" s="184"/>
      <c r="E91" s="184"/>
      <c r="F91" s="176"/>
      <c r="G91" s="179"/>
      <c r="H91" s="179"/>
      <c r="I91" s="155" t="s">
        <v>119</v>
      </c>
      <c r="J91" s="153" t="s">
        <v>31</v>
      </c>
      <c r="K91" s="153">
        <f>K89</f>
        <v>6</v>
      </c>
      <c r="L91" s="65"/>
      <c r="M91" s="65"/>
      <c r="N91" s="65"/>
      <c r="O91" s="65"/>
      <c r="P91" s="65"/>
      <c r="Q91" s="65"/>
    </row>
    <row r="92" spans="1:17" ht="14.25" x14ac:dyDescent="0.2">
      <c r="A92" s="207"/>
      <c r="B92" s="108"/>
      <c r="C92" s="179"/>
      <c r="D92" s="184"/>
      <c r="E92" s="184"/>
      <c r="F92" s="176"/>
      <c r="G92" s="179"/>
      <c r="H92" s="179"/>
      <c r="I92" s="155" t="s">
        <v>90</v>
      </c>
      <c r="J92" s="153" t="s">
        <v>31</v>
      </c>
      <c r="K92" s="153">
        <f>K91</f>
        <v>6</v>
      </c>
      <c r="L92" s="65"/>
      <c r="M92" s="65"/>
      <c r="N92" s="65"/>
      <c r="O92" s="65"/>
      <c r="P92" s="65"/>
      <c r="Q92" s="65"/>
    </row>
    <row r="93" spans="1:17" ht="38.25" x14ac:dyDescent="0.2">
      <c r="A93" s="207"/>
      <c r="B93" s="108"/>
      <c r="C93" s="179"/>
      <c r="D93" s="184"/>
      <c r="E93" s="184"/>
      <c r="F93" s="177"/>
      <c r="G93" s="180"/>
      <c r="H93" s="180"/>
      <c r="I93" s="155" t="s">
        <v>101</v>
      </c>
      <c r="J93" s="153" t="s">
        <v>31</v>
      </c>
      <c r="K93" s="153">
        <f>K91*2</f>
        <v>12</v>
      </c>
      <c r="L93" s="65"/>
      <c r="M93" s="65"/>
      <c r="N93" s="65"/>
      <c r="O93" s="65"/>
      <c r="P93" s="65"/>
      <c r="Q93" s="65"/>
    </row>
    <row r="94" spans="1:17" ht="14.25" x14ac:dyDescent="0.2">
      <c r="A94" s="207"/>
      <c r="B94" s="108"/>
      <c r="C94" s="179"/>
      <c r="D94" s="184"/>
      <c r="E94" s="184"/>
      <c r="F94" s="175" t="s">
        <v>138</v>
      </c>
      <c r="G94" s="178" t="s">
        <v>34</v>
      </c>
      <c r="H94" s="178">
        <v>3</v>
      </c>
      <c r="I94" s="155" t="s">
        <v>118</v>
      </c>
      <c r="J94" s="153" t="s">
        <v>31</v>
      </c>
      <c r="K94" s="153">
        <f>H94*2</f>
        <v>6</v>
      </c>
      <c r="L94" s="65"/>
      <c r="M94" s="65"/>
      <c r="N94" s="65"/>
      <c r="O94" s="65"/>
      <c r="P94" s="65"/>
      <c r="Q94" s="65"/>
    </row>
    <row r="95" spans="1:17" ht="14.25" x14ac:dyDescent="0.2">
      <c r="A95" s="207"/>
      <c r="B95" s="108"/>
      <c r="C95" s="179"/>
      <c r="D95" s="184"/>
      <c r="E95" s="184"/>
      <c r="F95" s="176"/>
      <c r="G95" s="179"/>
      <c r="H95" s="179"/>
      <c r="I95" s="155" t="s">
        <v>49</v>
      </c>
      <c r="J95" s="153" t="s">
        <v>31</v>
      </c>
      <c r="K95" s="153">
        <f>H94</f>
        <v>3</v>
      </c>
      <c r="L95" s="65"/>
      <c r="M95" s="65"/>
      <c r="N95" s="65"/>
      <c r="O95" s="65"/>
      <c r="P95" s="65"/>
      <c r="Q95" s="65"/>
    </row>
    <row r="96" spans="1:17" ht="14.25" x14ac:dyDescent="0.2">
      <c r="A96" s="207"/>
      <c r="B96" s="108"/>
      <c r="C96" s="179"/>
      <c r="D96" s="184"/>
      <c r="E96" s="184"/>
      <c r="F96" s="176"/>
      <c r="G96" s="179"/>
      <c r="H96" s="179"/>
      <c r="I96" s="35" t="s">
        <v>102</v>
      </c>
      <c r="J96" s="34" t="s">
        <v>31</v>
      </c>
      <c r="K96" s="153">
        <f>K100*2</f>
        <v>6</v>
      </c>
      <c r="L96" s="65"/>
      <c r="M96" s="65"/>
      <c r="N96" s="65"/>
      <c r="O96" s="65"/>
      <c r="P96" s="65"/>
      <c r="Q96" s="65"/>
    </row>
    <row r="97" spans="1:281" ht="25.5" x14ac:dyDescent="0.2">
      <c r="A97" s="207"/>
      <c r="B97" s="108"/>
      <c r="C97" s="179"/>
      <c r="D97" s="184"/>
      <c r="E97" s="184"/>
      <c r="F97" s="176"/>
      <c r="G97" s="179"/>
      <c r="H97" s="179"/>
      <c r="I97" s="35" t="s">
        <v>99</v>
      </c>
      <c r="J97" s="34" t="s">
        <v>31</v>
      </c>
      <c r="K97" s="153">
        <f>K96</f>
        <v>6</v>
      </c>
      <c r="L97" s="65"/>
      <c r="M97" s="65"/>
      <c r="N97" s="65"/>
      <c r="O97" s="65"/>
      <c r="P97" s="65"/>
      <c r="Q97" s="65"/>
    </row>
    <row r="98" spans="1:281" ht="14.25" x14ac:dyDescent="0.2">
      <c r="A98" s="207"/>
      <c r="B98" s="108"/>
      <c r="C98" s="179"/>
      <c r="D98" s="184"/>
      <c r="E98" s="184"/>
      <c r="F98" s="176"/>
      <c r="G98" s="179"/>
      <c r="H98" s="179"/>
      <c r="I98" s="35" t="s">
        <v>94</v>
      </c>
      <c r="J98" s="34" t="s">
        <v>31</v>
      </c>
      <c r="K98" s="153">
        <f>K100+K101+K95</f>
        <v>9</v>
      </c>
      <c r="L98" s="65"/>
      <c r="M98" s="65"/>
      <c r="N98" s="65"/>
      <c r="O98" s="65"/>
      <c r="P98" s="65"/>
      <c r="Q98" s="65"/>
    </row>
    <row r="99" spans="1:281" ht="14.25" x14ac:dyDescent="0.2">
      <c r="A99" s="207"/>
      <c r="B99" s="108"/>
      <c r="C99" s="179"/>
      <c r="D99" s="184"/>
      <c r="E99" s="184"/>
      <c r="F99" s="176"/>
      <c r="G99" s="179"/>
      <c r="H99" s="179"/>
      <c r="I99" s="35" t="s">
        <v>91</v>
      </c>
      <c r="J99" s="34" t="s">
        <v>46</v>
      </c>
      <c r="K99" s="153">
        <f>2*K100</f>
        <v>6</v>
      </c>
      <c r="L99" s="65"/>
      <c r="M99" s="65"/>
      <c r="N99" s="65"/>
      <c r="O99" s="65"/>
      <c r="P99" s="65"/>
      <c r="Q99" s="65"/>
    </row>
    <row r="100" spans="1:281" ht="14.25" x14ac:dyDescent="0.2">
      <c r="A100" s="207"/>
      <c r="B100" s="108"/>
      <c r="C100" s="179"/>
      <c r="D100" s="184"/>
      <c r="E100" s="184"/>
      <c r="F100" s="176"/>
      <c r="G100" s="179"/>
      <c r="H100" s="179"/>
      <c r="I100" s="35" t="s">
        <v>103</v>
      </c>
      <c r="J100" s="34" t="s">
        <v>31</v>
      </c>
      <c r="K100" s="153">
        <f>H94</f>
        <v>3</v>
      </c>
      <c r="L100" s="65"/>
      <c r="M100" s="65"/>
      <c r="N100" s="65"/>
      <c r="O100" s="65"/>
      <c r="P100" s="65"/>
      <c r="Q100" s="65"/>
    </row>
    <row r="101" spans="1:281" ht="14.25" x14ac:dyDescent="0.2">
      <c r="A101" s="207"/>
      <c r="B101" s="108"/>
      <c r="C101" s="179"/>
      <c r="D101" s="184"/>
      <c r="E101" s="184"/>
      <c r="F101" s="176"/>
      <c r="G101" s="179"/>
      <c r="H101" s="179"/>
      <c r="I101" s="35" t="s">
        <v>104</v>
      </c>
      <c r="J101" s="34" t="s">
        <v>31</v>
      </c>
      <c r="K101" s="153">
        <f>H94</f>
        <v>3</v>
      </c>
      <c r="L101" s="65"/>
      <c r="M101" s="65"/>
      <c r="N101" s="65"/>
      <c r="O101" s="65"/>
      <c r="P101" s="65"/>
      <c r="Q101" s="65"/>
    </row>
    <row r="102" spans="1:281" ht="14.25" x14ac:dyDescent="0.2">
      <c r="A102" s="207"/>
      <c r="B102" s="108"/>
      <c r="C102" s="179"/>
      <c r="D102" s="184"/>
      <c r="E102" s="184"/>
      <c r="F102" s="176"/>
      <c r="G102" s="179"/>
      <c r="H102" s="179"/>
      <c r="I102" s="35" t="s">
        <v>96</v>
      </c>
      <c r="J102" s="34" t="s">
        <v>31</v>
      </c>
      <c r="K102" s="153">
        <f>K100*2</f>
        <v>6</v>
      </c>
      <c r="L102" s="65"/>
      <c r="M102" s="65"/>
      <c r="N102" s="65"/>
      <c r="O102" s="65"/>
      <c r="P102" s="65"/>
      <c r="Q102" s="65"/>
    </row>
    <row r="103" spans="1:281" ht="14.25" x14ac:dyDescent="0.2">
      <c r="A103" s="207"/>
      <c r="B103" s="108"/>
      <c r="C103" s="179"/>
      <c r="D103" s="184"/>
      <c r="E103" s="184"/>
      <c r="F103" s="176"/>
      <c r="G103" s="179"/>
      <c r="H103" s="179"/>
      <c r="I103" s="155" t="s">
        <v>119</v>
      </c>
      <c r="J103" s="153" t="s">
        <v>31</v>
      </c>
      <c r="K103" s="153">
        <f>K101</f>
        <v>3</v>
      </c>
      <c r="L103" s="65"/>
      <c r="M103" s="65"/>
      <c r="N103" s="65"/>
      <c r="O103" s="65"/>
      <c r="P103" s="65"/>
      <c r="Q103" s="65"/>
    </row>
    <row r="104" spans="1:281" ht="14.25" x14ac:dyDescent="0.2">
      <c r="A104" s="207"/>
      <c r="B104" s="108"/>
      <c r="C104" s="179"/>
      <c r="D104" s="184"/>
      <c r="E104" s="184"/>
      <c r="F104" s="176"/>
      <c r="G104" s="179"/>
      <c r="H104" s="179"/>
      <c r="I104" s="155" t="s">
        <v>90</v>
      </c>
      <c r="J104" s="153" t="s">
        <v>31</v>
      </c>
      <c r="K104" s="153">
        <f>K103</f>
        <v>3</v>
      </c>
      <c r="L104" s="65"/>
      <c r="M104" s="65"/>
      <c r="N104" s="65"/>
      <c r="O104" s="65"/>
      <c r="P104" s="65"/>
      <c r="Q104" s="65"/>
    </row>
    <row r="105" spans="1:281" ht="38.25" x14ac:dyDescent="0.2">
      <c r="A105" s="207"/>
      <c r="B105" s="108"/>
      <c r="C105" s="179"/>
      <c r="D105" s="184"/>
      <c r="E105" s="184"/>
      <c r="F105" s="177"/>
      <c r="G105" s="180"/>
      <c r="H105" s="180"/>
      <c r="I105" s="155" t="s">
        <v>101</v>
      </c>
      <c r="J105" s="153" t="s">
        <v>31</v>
      </c>
      <c r="K105" s="153">
        <f>K103*2</f>
        <v>6</v>
      </c>
      <c r="L105" s="65"/>
      <c r="M105" s="65"/>
      <c r="N105" s="65"/>
      <c r="O105" s="65"/>
      <c r="P105" s="65"/>
      <c r="Q105" s="65"/>
    </row>
    <row r="106" spans="1:281" ht="14.25" x14ac:dyDescent="0.2">
      <c r="A106" s="208"/>
      <c r="B106" s="108"/>
      <c r="C106" s="179"/>
      <c r="D106" s="184"/>
      <c r="E106" s="184"/>
      <c r="F106" s="175" t="s">
        <v>139</v>
      </c>
      <c r="G106" s="178" t="s">
        <v>34</v>
      </c>
      <c r="H106" s="178">
        <v>6</v>
      </c>
      <c r="I106" s="155" t="s">
        <v>118</v>
      </c>
      <c r="J106" s="153" t="s">
        <v>31</v>
      </c>
      <c r="K106" s="153">
        <f>H106*3</f>
        <v>18</v>
      </c>
      <c r="L106" s="65"/>
      <c r="M106" s="65"/>
      <c r="N106" s="65"/>
      <c r="O106" s="65"/>
      <c r="P106" s="65"/>
      <c r="Q106" s="65"/>
      <c r="JS106" s="74"/>
      <c r="JT106" s="74"/>
      <c r="JU106" s="74"/>
    </row>
    <row r="107" spans="1:281" ht="14.25" x14ac:dyDescent="0.2">
      <c r="A107" s="143"/>
      <c r="B107" s="108"/>
      <c r="C107" s="101"/>
      <c r="D107" s="102"/>
      <c r="E107" s="102"/>
      <c r="F107" s="176"/>
      <c r="G107" s="179"/>
      <c r="H107" s="179"/>
      <c r="I107" s="155" t="s">
        <v>56</v>
      </c>
      <c r="J107" s="153" t="s">
        <v>31</v>
      </c>
      <c r="K107" s="153">
        <f>H106*2</f>
        <v>12</v>
      </c>
      <c r="L107" s="65"/>
      <c r="M107" s="65"/>
      <c r="N107" s="65"/>
      <c r="O107" s="65"/>
      <c r="P107" s="65"/>
      <c r="Q107" s="65"/>
      <c r="JS107" s="74"/>
      <c r="JT107" s="74"/>
      <c r="JU107" s="74"/>
    </row>
    <row r="108" spans="1:281" ht="14.25" x14ac:dyDescent="0.2">
      <c r="A108" s="143"/>
      <c r="B108" s="108"/>
      <c r="C108" s="101"/>
      <c r="D108" s="102"/>
      <c r="E108" s="102"/>
      <c r="F108" s="176"/>
      <c r="G108" s="179"/>
      <c r="H108" s="179"/>
      <c r="I108" s="35" t="s">
        <v>102</v>
      </c>
      <c r="J108" s="34" t="s">
        <v>31</v>
      </c>
      <c r="K108" s="153">
        <f>K112*2</f>
        <v>12</v>
      </c>
      <c r="L108" s="65"/>
      <c r="M108" s="65"/>
      <c r="N108" s="65"/>
      <c r="O108" s="65"/>
      <c r="P108" s="65"/>
      <c r="Q108" s="65"/>
      <c r="JS108" s="74"/>
      <c r="JT108" s="74"/>
      <c r="JU108" s="74"/>
    </row>
    <row r="109" spans="1:281" ht="25.5" x14ac:dyDescent="0.2">
      <c r="A109" s="143"/>
      <c r="B109" s="108"/>
      <c r="C109" s="101"/>
      <c r="D109" s="102"/>
      <c r="E109" s="102"/>
      <c r="F109" s="176"/>
      <c r="G109" s="179"/>
      <c r="H109" s="179"/>
      <c r="I109" s="35" t="s">
        <v>99</v>
      </c>
      <c r="J109" s="34" t="s">
        <v>31</v>
      </c>
      <c r="K109" s="153">
        <f>K108</f>
        <v>12</v>
      </c>
      <c r="L109" s="65"/>
      <c r="M109" s="65"/>
      <c r="N109" s="65"/>
      <c r="O109" s="65"/>
      <c r="P109" s="65"/>
      <c r="Q109" s="65"/>
      <c r="JS109" s="74"/>
      <c r="JT109" s="74"/>
      <c r="JU109" s="74"/>
    </row>
    <row r="110" spans="1:281" ht="14.25" x14ac:dyDescent="0.2">
      <c r="A110" s="143"/>
      <c r="B110" s="108"/>
      <c r="C110" s="101"/>
      <c r="D110" s="102"/>
      <c r="E110" s="102"/>
      <c r="F110" s="176"/>
      <c r="G110" s="179"/>
      <c r="H110" s="179"/>
      <c r="I110" s="35" t="s">
        <v>94</v>
      </c>
      <c r="J110" s="34" t="s">
        <v>31</v>
      </c>
      <c r="K110" s="153">
        <f>K112+K113+K107</f>
        <v>24</v>
      </c>
      <c r="L110" s="65"/>
      <c r="M110" s="65"/>
      <c r="N110" s="65"/>
      <c r="O110" s="65"/>
      <c r="P110" s="65"/>
      <c r="Q110" s="65"/>
    </row>
    <row r="111" spans="1:281" ht="14.25" x14ac:dyDescent="0.2">
      <c r="A111" s="143"/>
      <c r="B111" s="108"/>
      <c r="C111" s="101"/>
      <c r="D111" s="102"/>
      <c r="E111" s="102"/>
      <c r="F111" s="176"/>
      <c r="G111" s="179"/>
      <c r="H111" s="179"/>
      <c r="I111" s="35" t="s">
        <v>91</v>
      </c>
      <c r="J111" s="34" t="s">
        <v>46</v>
      </c>
      <c r="K111" s="153">
        <f>3*H106</f>
        <v>18</v>
      </c>
      <c r="L111" s="65"/>
      <c r="M111" s="65"/>
      <c r="N111" s="65"/>
      <c r="O111" s="65"/>
      <c r="P111" s="65"/>
      <c r="Q111" s="65"/>
    </row>
    <row r="112" spans="1:281" ht="14.25" x14ac:dyDescent="0.2">
      <c r="A112" s="143"/>
      <c r="B112" s="108"/>
      <c r="C112" s="101"/>
      <c r="D112" s="102"/>
      <c r="E112" s="102"/>
      <c r="F112" s="176"/>
      <c r="G112" s="179"/>
      <c r="H112" s="179"/>
      <c r="I112" s="35" t="s">
        <v>105</v>
      </c>
      <c r="J112" s="34" t="s">
        <v>31</v>
      </c>
      <c r="K112" s="153">
        <f>H106</f>
        <v>6</v>
      </c>
      <c r="L112" s="65"/>
      <c r="M112" s="65"/>
      <c r="N112" s="65"/>
      <c r="O112" s="65"/>
      <c r="P112" s="65"/>
      <c r="Q112" s="65"/>
    </row>
    <row r="113" spans="1:281" ht="14.25" x14ac:dyDescent="0.2">
      <c r="A113" s="143"/>
      <c r="B113" s="108"/>
      <c r="C113" s="101"/>
      <c r="D113" s="102"/>
      <c r="E113" s="102"/>
      <c r="F113" s="176"/>
      <c r="G113" s="179"/>
      <c r="H113" s="179"/>
      <c r="I113" s="35" t="s">
        <v>106</v>
      </c>
      <c r="J113" s="34" t="s">
        <v>31</v>
      </c>
      <c r="K113" s="153">
        <f>K112</f>
        <v>6</v>
      </c>
      <c r="L113" s="65"/>
      <c r="M113" s="65"/>
      <c r="N113" s="65"/>
      <c r="O113" s="65"/>
      <c r="P113" s="65"/>
      <c r="Q113" s="65"/>
    </row>
    <row r="114" spans="1:281" ht="14.25" x14ac:dyDescent="0.2">
      <c r="A114" s="143"/>
      <c r="B114" s="108"/>
      <c r="C114" s="101"/>
      <c r="D114" s="102"/>
      <c r="E114" s="102"/>
      <c r="F114" s="176"/>
      <c r="G114" s="179"/>
      <c r="H114" s="179"/>
      <c r="I114" s="155" t="s">
        <v>119</v>
      </c>
      <c r="J114" s="153" t="s">
        <v>31</v>
      </c>
      <c r="K114" s="153">
        <f>3*H106</f>
        <v>18</v>
      </c>
      <c r="L114" s="65"/>
      <c r="M114" s="65"/>
      <c r="N114" s="65"/>
      <c r="O114" s="65"/>
      <c r="P114" s="65"/>
      <c r="Q114" s="65"/>
    </row>
    <row r="115" spans="1:281" ht="14.25" x14ac:dyDescent="0.2">
      <c r="A115" s="143"/>
      <c r="B115" s="108"/>
      <c r="C115" s="101"/>
      <c r="D115" s="102"/>
      <c r="E115" s="102"/>
      <c r="F115" s="176"/>
      <c r="G115" s="179"/>
      <c r="H115" s="179"/>
      <c r="I115" s="155" t="s">
        <v>90</v>
      </c>
      <c r="J115" s="153" t="s">
        <v>31</v>
      </c>
      <c r="K115" s="153">
        <f>K114</f>
        <v>18</v>
      </c>
      <c r="L115" s="65"/>
      <c r="M115" s="65"/>
      <c r="N115" s="65"/>
      <c r="O115" s="65"/>
      <c r="P115" s="65"/>
      <c r="Q115" s="65"/>
    </row>
    <row r="116" spans="1:281" ht="38.25" x14ac:dyDescent="0.2">
      <c r="A116" s="143"/>
      <c r="B116" s="108"/>
      <c r="C116" s="101"/>
      <c r="D116" s="102"/>
      <c r="E116" s="102"/>
      <c r="F116" s="176"/>
      <c r="G116" s="179"/>
      <c r="H116" s="179"/>
      <c r="I116" s="155" t="s">
        <v>101</v>
      </c>
      <c r="J116" s="153" t="s">
        <v>31</v>
      </c>
      <c r="K116" s="153">
        <f>K114*2</f>
        <v>36</v>
      </c>
      <c r="L116" s="65"/>
      <c r="M116" s="65"/>
      <c r="N116" s="65"/>
      <c r="O116" s="65"/>
      <c r="P116" s="65"/>
      <c r="Q116" s="65"/>
    </row>
    <row r="117" spans="1:281" ht="14.25" x14ac:dyDescent="0.2">
      <c r="A117" s="143"/>
      <c r="B117" s="108"/>
      <c r="C117" s="101"/>
      <c r="D117" s="102"/>
      <c r="E117" s="102"/>
      <c r="F117" s="177"/>
      <c r="G117" s="180"/>
      <c r="H117" s="180"/>
      <c r="I117" s="35" t="s">
        <v>96</v>
      </c>
      <c r="J117" s="34" t="s">
        <v>31</v>
      </c>
      <c r="K117" s="153">
        <f>K109</f>
        <v>12</v>
      </c>
      <c r="L117" s="65"/>
      <c r="M117" s="65"/>
      <c r="N117" s="65"/>
      <c r="O117" s="65"/>
      <c r="P117" s="65"/>
      <c r="Q117" s="65"/>
    </row>
    <row r="118" spans="1:281" ht="14.25" x14ac:dyDescent="0.2">
      <c r="A118" s="207"/>
      <c r="B118" s="108"/>
      <c r="C118" s="101"/>
      <c r="D118" s="102"/>
      <c r="E118" s="102"/>
      <c r="F118" s="175" t="s">
        <v>140</v>
      </c>
      <c r="G118" s="178" t="s">
        <v>34</v>
      </c>
      <c r="H118" s="178">
        <v>1</v>
      </c>
      <c r="I118" s="155" t="s">
        <v>118</v>
      </c>
      <c r="J118" s="153" t="s">
        <v>31</v>
      </c>
      <c r="K118" s="153">
        <f>H118*3</f>
        <v>3</v>
      </c>
      <c r="L118"/>
      <c r="M118"/>
      <c r="N118"/>
      <c r="O118"/>
      <c r="P118"/>
      <c r="Q118"/>
    </row>
    <row r="119" spans="1:281" ht="14.25" x14ac:dyDescent="0.2">
      <c r="A119" s="207"/>
      <c r="B119" s="108"/>
      <c r="C119" s="101"/>
      <c r="D119" s="102"/>
      <c r="E119" s="102"/>
      <c r="F119" s="176"/>
      <c r="G119" s="179"/>
      <c r="H119" s="179"/>
      <c r="I119" s="155" t="s">
        <v>56</v>
      </c>
      <c r="J119" s="153" t="s">
        <v>31</v>
      </c>
      <c r="K119" s="153">
        <f>H118*2</f>
        <v>2</v>
      </c>
      <c r="L119"/>
      <c r="M119"/>
      <c r="N119"/>
      <c r="O119"/>
      <c r="P119"/>
      <c r="Q119"/>
    </row>
    <row r="120" spans="1:281" ht="14.25" x14ac:dyDescent="0.2">
      <c r="A120" s="207"/>
      <c r="B120" s="108"/>
      <c r="C120" s="101"/>
      <c r="D120" s="102"/>
      <c r="E120" s="102"/>
      <c r="F120" s="176"/>
      <c r="G120" s="179"/>
      <c r="H120" s="179"/>
      <c r="I120" s="35" t="s">
        <v>102</v>
      </c>
      <c r="J120" s="34" t="s">
        <v>31</v>
      </c>
      <c r="K120" s="153">
        <f>K124*2</f>
        <v>2</v>
      </c>
      <c r="L120"/>
      <c r="M120"/>
      <c r="N120"/>
      <c r="O120"/>
      <c r="P120"/>
      <c r="Q120"/>
    </row>
    <row r="121" spans="1:281" ht="25.5" x14ac:dyDescent="0.2">
      <c r="A121" s="207"/>
      <c r="B121" s="108"/>
      <c r="C121" s="101"/>
      <c r="D121" s="102"/>
      <c r="E121" s="102"/>
      <c r="F121" s="176"/>
      <c r="G121" s="179"/>
      <c r="H121" s="179"/>
      <c r="I121" s="35" t="s">
        <v>99</v>
      </c>
      <c r="J121" s="34" t="s">
        <v>31</v>
      </c>
      <c r="K121" s="153">
        <f>K120+K130*2</f>
        <v>4</v>
      </c>
      <c r="L121"/>
      <c r="M121"/>
      <c r="N121"/>
      <c r="O121"/>
      <c r="P121"/>
      <c r="Q121"/>
    </row>
    <row r="122" spans="1:281" ht="14.25" x14ac:dyDescent="0.2">
      <c r="A122" s="207"/>
      <c r="B122" s="108"/>
      <c r="C122" s="101"/>
      <c r="D122" s="102"/>
      <c r="E122" s="102"/>
      <c r="F122" s="176"/>
      <c r="G122" s="179"/>
      <c r="H122" s="179"/>
      <c r="I122" s="35" t="s">
        <v>94</v>
      </c>
      <c r="J122" s="34" t="s">
        <v>31</v>
      </c>
      <c r="K122" s="153">
        <f>K124+K125+K119+K126</f>
        <v>5</v>
      </c>
      <c r="L122"/>
      <c r="M122"/>
      <c r="N122"/>
      <c r="O122"/>
      <c r="P122"/>
      <c r="Q122"/>
    </row>
    <row r="123" spans="1:281" ht="14.25" x14ac:dyDescent="0.2">
      <c r="A123" s="207"/>
      <c r="B123" s="108"/>
      <c r="C123" s="101"/>
      <c r="D123" s="102"/>
      <c r="E123" s="102"/>
      <c r="F123" s="176"/>
      <c r="G123" s="179"/>
      <c r="H123" s="179"/>
      <c r="I123" s="35" t="s">
        <v>91</v>
      </c>
      <c r="J123" s="34" t="s">
        <v>46</v>
      </c>
      <c r="K123" s="153">
        <f>3*H118</f>
        <v>3</v>
      </c>
      <c r="L123"/>
      <c r="M123"/>
      <c r="N123"/>
      <c r="O123"/>
      <c r="P123"/>
      <c r="Q123"/>
    </row>
    <row r="124" spans="1:281" ht="14.25" x14ac:dyDescent="0.2">
      <c r="A124" s="207"/>
      <c r="B124" s="108"/>
      <c r="C124" s="101"/>
      <c r="D124" s="102"/>
      <c r="E124" s="102"/>
      <c r="F124" s="176"/>
      <c r="G124" s="179"/>
      <c r="H124" s="179"/>
      <c r="I124" s="35" t="s">
        <v>103</v>
      </c>
      <c r="J124" s="34" t="s">
        <v>31</v>
      </c>
      <c r="K124" s="153">
        <f>H118</f>
        <v>1</v>
      </c>
      <c r="L124"/>
      <c r="M124"/>
      <c r="N124"/>
      <c r="O124"/>
      <c r="P124"/>
      <c r="Q124"/>
      <c r="JS124" s="74"/>
      <c r="JT124" s="74"/>
      <c r="JU124" s="74"/>
    </row>
    <row r="125" spans="1:281" ht="14.25" x14ac:dyDescent="0.2">
      <c r="A125" s="207"/>
      <c r="B125" s="108"/>
      <c r="C125" s="101"/>
      <c r="D125" s="102"/>
      <c r="E125" s="102"/>
      <c r="F125" s="176"/>
      <c r="G125" s="179"/>
      <c r="H125" s="179"/>
      <c r="I125" s="35" t="s">
        <v>104</v>
      </c>
      <c r="J125" s="34" t="s">
        <v>31</v>
      </c>
      <c r="K125" s="153">
        <f>K124</f>
        <v>1</v>
      </c>
      <c r="L125"/>
      <c r="M125"/>
      <c r="N125"/>
      <c r="O125"/>
      <c r="P125"/>
      <c r="Q125"/>
      <c r="JS125" s="74"/>
      <c r="JT125" s="74"/>
      <c r="JU125" s="74"/>
    </row>
    <row r="126" spans="1:281" ht="14.25" x14ac:dyDescent="0.2">
      <c r="A126" s="207"/>
      <c r="B126" s="108"/>
      <c r="C126" s="101"/>
      <c r="D126" s="102"/>
      <c r="E126" s="102"/>
      <c r="F126" s="176"/>
      <c r="G126" s="179"/>
      <c r="H126" s="179"/>
      <c r="I126" s="35" t="s">
        <v>107</v>
      </c>
      <c r="J126" s="34" t="s">
        <v>31</v>
      </c>
      <c r="K126" s="153">
        <f>H118</f>
        <v>1</v>
      </c>
      <c r="L126"/>
      <c r="M126"/>
      <c r="N126"/>
      <c r="O126"/>
      <c r="P126"/>
      <c r="Q126"/>
      <c r="JS126" s="74"/>
      <c r="JT126" s="74"/>
      <c r="JU126" s="74"/>
    </row>
    <row r="127" spans="1:281" ht="14.25" x14ac:dyDescent="0.2">
      <c r="A127" s="207"/>
      <c r="B127" s="108"/>
      <c r="C127" s="101"/>
      <c r="D127" s="102"/>
      <c r="E127" s="102"/>
      <c r="F127" s="176"/>
      <c r="G127" s="179"/>
      <c r="H127" s="179"/>
      <c r="I127" s="155" t="s">
        <v>119</v>
      </c>
      <c r="J127" s="153" t="s">
        <v>31</v>
      </c>
      <c r="K127" s="153">
        <f>K125+K126*3</f>
        <v>4</v>
      </c>
      <c r="L127"/>
      <c r="M127"/>
      <c r="N127"/>
      <c r="O127"/>
      <c r="P127"/>
      <c r="Q127"/>
      <c r="JS127" s="74"/>
      <c r="JT127" s="74"/>
      <c r="JU127" s="74"/>
    </row>
    <row r="128" spans="1:281" ht="14.25" x14ac:dyDescent="0.2">
      <c r="A128" s="207"/>
      <c r="B128" s="108"/>
      <c r="C128" s="101"/>
      <c r="D128" s="102"/>
      <c r="E128" s="102"/>
      <c r="F128" s="176"/>
      <c r="G128" s="179"/>
      <c r="H128" s="179"/>
      <c r="I128" s="155" t="s">
        <v>90</v>
      </c>
      <c r="J128" s="153" t="s">
        <v>31</v>
      </c>
      <c r="K128" s="153">
        <f>K127</f>
        <v>4</v>
      </c>
      <c r="L128"/>
      <c r="M128"/>
      <c r="N128"/>
      <c r="O128"/>
      <c r="P128"/>
      <c r="Q128"/>
      <c r="JS128" s="74"/>
      <c r="JT128" s="74"/>
      <c r="JU128" s="74"/>
    </row>
    <row r="129" spans="1:281" ht="38.25" x14ac:dyDescent="0.2">
      <c r="A129" s="207"/>
      <c r="B129" s="108"/>
      <c r="C129" s="101"/>
      <c r="D129" s="102"/>
      <c r="E129" s="102"/>
      <c r="F129" s="176"/>
      <c r="G129" s="179"/>
      <c r="H129" s="179"/>
      <c r="I129" s="155" t="s">
        <v>101</v>
      </c>
      <c r="J129" s="153" t="s">
        <v>31</v>
      </c>
      <c r="K129" s="153">
        <f>K127*2</f>
        <v>8</v>
      </c>
      <c r="L129"/>
      <c r="M129"/>
      <c r="N129"/>
      <c r="O129"/>
      <c r="P129"/>
      <c r="Q129"/>
      <c r="JS129" s="74"/>
      <c r="JT129" s="74"/>
      <c r="JU129" s="74"/>
    </row>
    <row r="130" spans="1:281" ht="14.25" x14ac:dyDescent="0.2">
      <c r="A130" s="207"/>
      <c r="B130" s="108"/>
      <c r="C130" s="101"/>
      <c r="D130" s="102"/>
      <c r="E130" s="102"/>
      <c r="F130" s="176"/>
      <c r="G130" s="179"/>
      <c r="H130" s="179"/>
      <c r="I130" s="35" t="s">
        <v>95</v>
      </c>
      <c r="J130" s="34" t="s">
        <v>31</v>
      </c>
      <c r="K130" s="153">
        <f>K126</f>
        <v>1</v>
      </c>
      <c r="L130"/>
      <c r="M130"/>
      <c r="N130"/>
      <c r="O130"/>
      <c r="P130"/>
      <c r="Q130"/>
      <c r="JS130" s="74"/>
      <c r="JT130" s="74"/>
      <c r="JU130" s="74"/>
    </row>
    <row r="131" spans="1:281" ht="14.25" x14ac:dyDescent="0.2">
      <c r="A131" s="207"/>
      <c r="B131" s="108"/>
      <c r="C131" s="101"/>
      <c r="D131" s="102"/>
      <c r="E131" s="102"/>
      <c r="F131" s="177"/>
      <c r="G131" s="180"/>
      <c r="H131" s="180"/>
      <c r="I131" s="35" t="s">
        <v>96</v>
      </c>
      <c r="J131" s="34" t="s">
        <v>31</v>
      </c>
      <c r="K131" s="153">
        <f>K121</f>
        <v>4</v>
      </c>
      <c r="L131"/>
      <c r="M131"/>
      <c r="N131"/>
      <c r="O131"/>
      <c r="P131"/>
      <c r="Q131"/>
      <c r="JS131" s="74"/>
      <c r="JT131" s="74"/>
      <c r="JU131" s="74"/>
    </row>
    <row r="132" spans="1:281" ht="14.25" x14ac:dyDescent="0.2">
      <c r="A132" s="207"/>
      <c r="B132" s="108"/>
      <c r="C132" s="101"/>
      <c r="D132" s="102"/>
      <c r="E132" s="102"/>
      <c r="F132" s="175" t="s">
        <v>141</v>
      </c>
      <c r="G132" s="178" t="s">
        <v>34</v>
      </c>
      <c r="H132" s="178">
        <v>1</v>
      </c>
      <c r="I132" s="155" t="s">
        <v>118</v>
      </c>
      <c r="J132" s="153" t="s">
        <v>31</v>
      </c>
      <c r="K132" s="153">
        <f>H132*2</f>
        <v>2</v>
      </c>
      <c r="JS132" s="74"/>
      <c r="JT132" s="74"/>
      <c r="JU132" s="74"/>
    </row>
    <row r="133" spans="1:281" ht="14.25" x14ac:dyDescent="0.2">
      <c r="A133" s="207"/>
      <c r="B133" s="108"/>
      <c r="C133" s="101"/>
      <c r="D133" s="102"/>
      <c r="E133" s="102"/>
      <c r="F133" s="176"/>
      <c r="G133" s="179"/>
      <c r="H133" s="179"/>
      <c r="I133" s="155" t="s">
        <v>49</v>
      </c>
      <c r="J133" s="153" t="s">
        <v>31</v>
      </c>
      <c r="K133" s="153">
        <f>H132</f>
        <v>1</v>
      </c>
      <c r="JS133" s="34"/>
      <c r="JT133" s="34"/>
      <c r="JU133" s="156"/>
    </row>
    <row r="134" spans="1:281" ht="14.25" x14ac:dyDescent="0.2">
      <c r="A134" s="207"/>
      <c r="B134" s="108"/>
      <c r="C134" s="101"/>
      <c r="D134" s="102"/>
      <c r="E134" s="102"/>
      <c r="F134" s="176"/>
      <c r="G134" s="179"/>
      <c r="H134" s="179"/>
      <c r="I134" s="35" t="s">
        <v>86</v>
      </c>
      <c r="J134" s="34" t="s">
        <v>31</v>
      </c>
      <c r="K134" s="58">
        <v>4</v>
      </c>
      <c r="JS134" s="34"/>
      <c r="JT134" s="34"/>
      <c r="JU134" s="156"/>
    </row>
    <row r="135" spans="1:281" ht="14.25" x14ac:dyDescent="0.2">
      <c r="A135" s="207"/>
      <c r="B135" s="108"/>
      <c r="C135" s="101"/>
      <c r="D135" s="102"/>
      <c r="E135" s="102"/>
      <c r="F135" s="176"/>
      <c r="G135" s="179"/>
      <c r="H135" s="179"/>
      <c r="I135" s="35" t="s">
        <v>87</v>
      </c>
      <c r="J135" s="34" t="s">
        <v>31</v>
      </c>
      <c r="K135" s="58">
        <v>8</v>
      </c>
      <c r="JS135" s="34"/>
      <c r="JT135" s="34"/>
      <c r="JU135" s="156"/>
    </row>
    <row r="136" spans="1:281" ht="14.25" x14ac:dyDescent="0.2">
      <c r="A136" s="207"/>
      <c r="B136" s="108"/>
      <c r="C136" s="101"/>
      <c r="D136" s="102"/>
      <c r="E136" s="102"/>
      <c r="F136" s="176"/>
      <c r="G136" s="179"/>
      <c r="H136" s="179"/>
      <c r="I136" s="35" t="s">
        <v>102</v>
      </c>
      <c r="J136" s="34" t="s">
        <v>31</v>
      </c>
      <c r="K136" s="58">
        <v>2</v>
      </c>
      <c r="JS136" s="34"/>
      <c r="JT136" s="34"/>
      <c r="JU136" s="156"/>
    </row>
    <row r="137" spans="1:281" ht="25.5" x14ac:dyDescent="0.2">
      <c r="A137" s="207"/>
      <c r="B137" s="108"/>
      <c r="C137" s="101"/>
      <c r="D137" s="102"/>
      <c r="E137" s="102"/>
      <c r="F137" s="176"/>
      <c r="G137" s="179"/>
      <c r="H137" s="179"/>
      <c r="I137" s="35" t="s">
        <v>99</v>
      </c>
      <c r="J137" s="34" t="s">
        <v>31</v>
      </c>
      <c r="K137" s="58">
        <v>2</v>
      </c>
      <c r="JS137" s="34"/>
      <c r="JT137" s="34"/>
      <c r="JU137" s="156"/>
    </row>
    <row r="138" spans="1:281" ht="14.25" x14ac:dyDescent="0.2">
      <c r="A138" s="207"/>
      <c r="B138" s="108"/>
      <c r="C138" s="101"/>
      <c r="D138" s="102"/>
      <c r="E138" s="102"/>
      <c r="F138" s="176"/>
      <c r="G138" s="179"/>
      <c r="H138" s="179"/>
      <c r="I138" s="35" t="s">
        <v>94</v>
      </c>
      <c r="J138" s="34" t="s">
        <v>31</v>
      </c>
      <c r="K138" s="58">
        <v>3</v>
      </c>
      <c r="JS138" s="34"/>
      <c r="JT138" s="34"/>
      <c r="JU138" s="156"/>
    </row>
    <row r="139" spans="1:281" ht="14.25" x14ac:dyDescent="0.2">
      <c r="A139" s="207"/>
      <c r="B139" s="108"/>
      <c r="C139" s="101"/>
      <c r="D139" s="102"/>
      <c r="E139" s="102"/>
      <c r="F139" s="176"/>
      <c r="G139" s="179"/>
      <c r="H139" s="179"/>
      <c r="I139" s="35" t="s">
        <v>91</v>
      </c>
      <c r="J139" s="34" t="s">
        <v>46</v>
      </c>
      <c r="K139" s="58">
        <v>2</v>
      </c>
      <c r="JS139" s="34"/>
      <c r="JT139" s="34"/>
      <c r="JU139" s="156"/>
    </row>
    <row r="140" spans="1:281" ht="14.25" x14ac:dyDescent="0.2">
      <c r="A140" s="207"/>
      <c r="B140" s="108"/>
      <c r="C140" s="101"/>
      <c r="D140" s="102"/>
      <c r="E140" s="102"/>
      <c r="F140" s="176"/>
      <c r="G140" s="179"/>
      <c r="H140" s="179"/>
      <c r="I140" s="35" t="s">
        <v>103</v>
      </c>
      <c r="J140" s="34" t="s">
        <v>31</v>
      </c>
      <c r="K140" s="58">
        <v>1</v>
      </c>
      <c r="JS140" s="153"/>
      <c r="JT140" s="153"/>
      <c r="JU140" s="34"/>
    </row>
    <row r="141" spans="1:281" ht="14.25" x14ac:dyDescent="0.2">
      <c r="A141" s="207"/>
      <c r="B141" s="108"/>
      <c r="C141" s="101"/>
      <c r="D141" s="102"/>
      <c r="E141" s="102"/>
      <c r="F141" s="176"/>
      <c r="G141" s="179"/>
      <c r="H141" s="179"/>
      <c r="I141" s="35" t="s">
        <v>104</v>
      </c>
      <c r="J141" s="34" t="s">
        <v>31</v>
      </c>
      <c r="K141" s="58">
        <v>1</v>
      </c>
      <c r="JS141" s="153"/>
      <c r="JT141" s="153"/>
      <c r="JU141" s="34"/>
    </row>
    <row r="142" spans="1:281" ht="14.25" x14ac:dyDescent="0.2">
      <c r="A142" s="207"/>
      <c r="B142" s="108"/>
      <c r="C142" s="101"/>
      <c r="D142" s="102"/>
      <c r="E142" s="102"/>
      <c r="F142" s="176"/>
      <c r="G142" s="179"/>
      <c r="H142" s="179"/>
      <c r="I142" s="35" t="s">
        <v>96</v>
      </c>
      <c r="J142" s="34" t="s">
        <v>31</v>
      </c>
      <c r="K142" s="58">
        <v>2</v>
      </c>
      <c r="JS142" s="153"/>
      <c r="JT142" s="153"/>
      <c r="JU142" s="34"/>
    </row>
    <row r="143" spans="1:281" ht="14.25" x14ac:dyDescent="0.2">
      <c r="A143" s="207"/>
      <c r="B143" s="108"/>
      <c r="C143" s="101"/>
      <c r="D143" s="102"/>
      <c r="E143" s="102"/>
      <c r="F143" s="176"/>
      <c r="G143" s="179"/>
      <c r="H143" s="179"/>
      <c r="I143" s="155" t="s">
        <v>119</v>
      </c>
      <c r="J143" s="153" t="s">
        <v>31</v>
      </c>
      <c r="K143" s="58">
        <v>1</v>
      </c>
      <c r="JS143" s="74"/>
      <c r="JT143" s="74"/>
      <c r="JU143" s="74"/>
    </row>
    <row r="144" spans="1:281" ht="14.25" x14ac:dyDescent="0.2">
      <c r="A144" s="207"/>
      <c r="B144" s="108"/>
      <c r="C144" s="101"/>
      <c r="D144" s="102"/>
      <c r="E144" s="102"/>
      <c r="F144" s="176"/>
      <c r="G144" s="179"/>
      <c r="H144" s="179"/>
      <c r="I144" s="155" t="s">
        <v>90</v>
      </c>
      <c r="J144" s="153" t="s">
        <v>31</v>
      </c>
      <c r="K144" s="58">
        <v>1</v>
      </c>
      <c r="JS144" s="74"/>
      <c r="JT144" s="74"/>
      <c r="JU144" s="74"/>
    </row>
    <row r="145" spans="1:281" ht="38.25" x14ac:dyDescent="0.2">
      <c r="A145" s="207"/>
      <c r="B145" s="108"/>
      <c r="C145" s="101"/>
      <c r="D145" s="102"/>
      <c r="E145" s="102"/>
      <c r="F145" s="177"/>
      <c r="G145" s="180"/>
      <c r="H145" s="180"/>
      <c r="I145" s="155" t="s">
        <v>101</v>
      </c>
      <c r="J145" s="153" t="s">
        <v>31</v>
      </c>
      <c r="K145" s="58">
        <v>2</v>
      </c>
      <c r="JS145" s="74"/>
      <c r="JT145" s="74"/>
      <c r="JU145" s="74"/>
    </row>
    <row r="146" spans="1:281" ht="14.25" x14ac:dyDescent="0.2">
      <c r="A146" s="207"/>
      <c r="B146" s="108"/>
      <c r="C146" s="101"/>
      <c r="D146" s="102"/>
      <c r="E146" s="102"/>
      <c r="F146" s="175" t="s">
        <v>142</v>
      </c>
      <c r="G146" s="178" t="s">
        <v>34</v>
      </c>
      <c r="H146" s="224">
        <v>15</v>
      </c>
      <c r="I146" s="35" t="s">
        <v>102</v>
      </c>
      <c r="J146" s="34" t="s">
        <v>31</v>
      </c>
      <c r="K146" s="58">
        <v>12</v>
      </c>
      <c r="JS146" s="74"/>
      <c r="JT146" s="74"/>
      <c r="JU146" s="74"/>
    </row>
    <row r="147" spans="1:281" ht="25.5" x14ac:dyDescent="0.2">
      <c r="A147" s="207"/>
      <c r="B147" s="108"/>
      <c r="C147" s="101"/>
      <c r="D147" s="102"/>
      <c r="E147" s="102"/>
      <c r="F147" s="176"/>
      <c r="G147" s="179"/>
      <c r="H147" s="225"/>
      <c r="I147" s="170" t="s">
        <v>99</v>
      </c>
      <c r="J147" s="159" t="s">
        <v>31</v>
      </c>
      <c r="K147" s="158">
        <v>18</v>
      </c>
      <c r="JS147" s="74"/>
      <c r="JT147" s="74"/>
      <c r="JU147" s="74"/>
    </row>
    <row r="148" spans="1:281" ht="14.25" x14ac:dyDescent="0.2">
      <c r="A148" s="207"/>
      <c r="B148" s="108"/>
      <c r="C148" s="101"/>
      <c r="D148" s="102"/>
      <c r="E148" s="102"/>
      <c r="F148" s="176"/>
      <c r="G148" s="179"/>
      <c r="H148" s="225"/>
      <c r="I148" s="35" t="s">
        <v>94</v>
      </c>
      <c r="J148" s="34" t="s">
        <v>31</v>
      </c>
      <c r="K148" s="58">
        <v>15</v>
      </c>
      <c r="JS148" s="74"/>
      <c r="JT148" s="74"/>
      <c r="JU148" s="74"/>
    </row>
    <row r="149" spans="1:281" ht="14.25" x14ac:dyDescent="0.2">
      <c r="A149" s="207"/>
      <c r="B149" s="108"/>
      <c r="C149" s="101"/>
      <c r="D149" s="102"/>
      <c r="E149" s="102"/>
      <c r="F149" s="176"/>
      <c r="G149" s="179"/>
      <c r="H149" s="225"/>
      <c r="I149" s="35" t="s">
        <v>91</v>
      </c>
      <c r="J149" s="34" t="s">
        <v>46</v>
      </c>
      <c r="K149" s="58">
        <v>15</v>
      </c>
      <c r="JS149" s="74"/>
      <c r="JT149" s="74"/>
      <c r="JU149" s="74"/>
    </row>
    <row r="150" spans="1:281" ht="14.25" x14ac:dyDescent="0.2">
      <c r="A150" s="207"/>
      <c r="B150" s="108"/>
      <c r="C150" s="101"/>
      <c r="D150" s="102"/>
      <c r="E150" s="102"/>
      <c r="F150" s="176"/>
      <c r="G150" s="179"/>
      <c r="H150" s="225"/>
      <c r="I150" s="35" t="s">
        <v>103</v>
      </c>
      <c r="J150" s="34" t="s">
        <v>31</v>
      </c>
      <c r="K150" s="58">
        <v>6</v>
      </c>
      <c r="JS150" s="74"/>
      <c r="JT150" s="74"/>
      <c r="JU150" s="74"/>
    </row>
    <row r="151" spans="1:281" ht="14.25" x14ac:dyDescent="0.2">
      <c r="A151" s="207"/>
      <c r="B151" s="108"/>
      <c r="C151" s="101"/>
      <c r="D151" s="102"/>
      <c r="E151" s="102"/>
      <c r="F151" s="176"/>
      <c r="G151" s="179"/>
      <c r="H151" s="225"/>
      <c r="I151" s="35" t="s">
        <v>104</v>
      </c>
      <c r="J151" s="34" t="s">
        <v>31</v>
      </c>
      <c r="K151" s="58">
        <v>6</v>
      </c>
      <c r="JS151" s="74"/>
      <c r="JT151" s="74"/>
      <c r="JU151" s="74"/>
    </row>
    <row r="152" spans="1:281" ht="14.25" x14ac:dyDescent="0.2">
      <c r="A152" s="207"/>
      <c r="B152" s="108"/>
      <c r="C152" s="101"/>
      <c r="D152" s="102"/>
      <c r="E152" s="102"/>
      <c r="F152" s="176"/>
      <c r="G152" s="179"/>
      <c r="H152" s="225"/>
      <c r="I152" s="35" t="s">
        <v>100</v>
      </c>
      <c r="J152" s="34" t="s">
        <v>31</v>
      </c>
      <c r="K152" s="153">
        <v>3</v>
      </c>
      <c r="L152"/>
      <c r="M152"/>
      <c r="N152"/>
      <c r="O152"/>
      <c r="P152"/>
      <c r="Q152"/>
      <c r="JS152" s="74"/>
      <c r="JT152" s="74"/>
      <c r="JU152" s="74"/>
    </row>
    <row r="153" spans="1:281" ht="14.25" x14ac:dyDescent="0.2">
      <c r="A153" s="207"/>
      <c r="B153" s="108"/>
      <c r="C153" s="101"/>
      <c r="D153" s="102"/>
      <c r="E153" s="102"/>
      <c r="F153" s="176"/>
      <c r="G153" s="179"/>
      <c r="H153" s="225"/>
      <c r="I153" s="35" t="s">
        <v>95</v>
      </c>
      <c r="J153" s="34" t="s">
        <v>31</v>
      </c>
      <c r="K153" s="153">
        <v>3</v>
      </c>
      <c r="L153"/>
      <c r="M153"/>
      <c r="N153"/>
      <c r="O153"/>
      <c r="P153"/>
      <c r="Q153"/>
      <c r="JS153" s="74"/>
      <c r="JT153" s="74"/>
      <c r="JU153" s="74"/>
    </row>
    <row r="154" spans="1:281" ht="14.25" x14ac:dyDescent="0.2">
      <c r="A154" s="207"/>
      <c r="B154" s="108"/>
      <c r="C154" s="101"/>
      <c r="D154" s="102"/>
      <c r="E154" s="102"/>
      <c r="F154" s="177"/>
      <c r="G154" s="180"/>
      <c r="H154" s="226"/>
      <c r="I154" s="35" t="s">
        <v>96</v>
      </c>
      <c r="J154" s="34" t="s">
        <v>31</v>
      </c>
      <c r="K154" s="58">
        <v>18</v>
      </c>
      <c r="JS154" s="74"/>
      <c r="JT154" s="74"/>
      <c r="JU154" s="74"/>
    </row>
    <row r="155" spans="1:281" ht="14.25" x14ac:dyDescent="0.2">
      <c r="A155" s="207"/>
      <c r="B155" s="108"/>
      <c r="C155" s="101"/>
      <c r="D155" s="102"/>
      <c r="E155" s="102"/>
      <c r="F155" s="175" t="s">
        <v>143</v>
      </c>
      <c r="G155" s="178" t="s">
        <v>34</v>
      </c>
      <c r="H155" s="178">
        <v>15</v>
      </c>
      <c r="I155" s="155" t="s">
        <v>119</v>
      </c>
      <c r="J155" s="34" t="s">
        <v>31</v>
      </c>
      <c r="K155" s="58">
        <v>15</v>
      </c>
      <c r="JS155" s="74"/>
      <c r="JT155" s="74"/>
      <c r="JU155" s="74"/>
    </row>
    <row r="156" spans="1:281" ht="14.25" x14ac:dyDescent="0.2">
      <c r="A156" s="143"/>
      <c r="B156" s="108"/>
      <c r="C156" s="101"/>
      <c r="D156" s="102"/>
      <c r="E156" s="102"/>
      <c r="F156" s="176"/>
      <c r="G156" s="179"/>
      <c r="H156" s="179"/>
      <c r="I156" s="171" t="s">
        <v>90</v>
      </c>
      <c r="J156" s="154" t="s">
        <v>31</v>
      </c>
      <c r="K156" s="62">
        <v>15</v>
      </c>
      <c r="JS156" s="74"/>
      <c r="JT156" s="74"/>
      <c r="JU156" s="74"/>
    </row>
    <row r="157" spans="1:281" ht="38.25" x14ac:dyDescent="0.2">
      <c r="A157" s="143"/>
      <c r="B157" s="108"/>
      <c r="C157" s="101"/>
      <c r="D157" s="102"/>
      <c r="E157" s="102"/>
      <c r="F157" s="177"/>
      <c r="G157" s="180"/>
      <c r="H157" s="180"/>
      <c r="I157" s="171" t="s">
        <v>101</v>
      </c>
      <c r="J157" s="154" t="s">
        <v>31</v>
      </c>
      <c r="K157" s="62">
        <v>30</v>
      </c>
      <c r="JS157" s="74"/>
      <c r="JT157" s="74"/>
      <c r="JU157" s="74"/>
    </row>
    <row r="158" spans="1:281" ht="14.25" x14ac:dyDescent="0.2">
      <c r="A158" s="146"/>
      <c r="B158" s="147"/>
      <c r="C158" s="147"/>
      <c r="D158" s="147"/>
      <c r="E158" s="147"/>
      <c r="F158" s="147" t="s">
        <v>24</v>
      </c>
      <c r="G158" s="147"/>
      <c r="H158" s="147"/>
      <c r="I158" s="148"/>
      <c r="J158" s="148"/>
      <c r="K158" s="148"/>
      <c r="JS158" s="74"/>
      <c r="JT158" s="74"/>
      <c r="JU158" s="74"/>
    </row>
    <row r="159" spans="1:281" s="74" customFormat="1" ht="70.5" customHeight="1" x14ac:dyDescent="0.2">
      <c r="A159" s="182">
        <v>3</v>
      </c>
      <c r="B159" s="227"/>
      <c r="C159" s="228" t="s">
        <v>21</v>
      </c>
      <c r="D159" s="227" t="s">
        <v>21</v>
      </c>
      <c r="E159" s="227"/>
      <c r="F159" s="175" t="s">
        <v>144</v>
      </c>
      <c r="G159" s="178" t="s">
        <v>42</v>
      </c>
      <c r="H159" s="178">
        <v>5.0199999999999996</v>
      </c>
      <c r="I159" s="153" t="s">
        <v>117</v>
      </c>
      <c r="J159" s="153" t="s">
        <v>46</v>
      </c>
      <c r="K159" s="59">
        <f>H159*3*1.02*1000</f>
        <v>15361.199999999999</v>
      </c>
      <c r="L159" s="104"/>
      <c r="M159" s="104"/>
      <c r="N159" s="104"/>
      <c r="O159" s="104"/>
      <c r="P159" s="104"/>
      <c r="Q159" s="104"/>
    </row>
    <row r="160" spans="1:281" s="74" customFormat="1" x14ac:dyDescent="0.2">
      <c r="A160" s="182"/>
      <c r="B160" s="227"/>
      <c r="C160" s="228"/>
      <c r="D160" s="227"/>
      <c r="E160" s="227"/>
      <c r="F160" s="176"/>
      <c r="G160" s="179"/>
      <c r="H160" s="179"/>
      <c r="I160" s="153" t="s">
        <v>110</v>
      </c>
      <c r="J160" s="153" t="s">
        <v>31</v>
      </c>
      <c r="K160" s="59">
        <v>36</v>
      </c>
      <c r="L160" s="104"/>
      <c r="M160" s="104"/>
      <c r="N160" s="104"/>
      <c r="O160" s="104"/>
      <c r="P160" s="104"/>
      <c r="Q160" s="104"/>
    </row>
    <row r="161" spans="1:17" s="74" customFormat="1" x14ac:dyDescent="0.2">
      <c r="A161" s="182"/>
      <c r="B161" s="227"/>
      <c r="C161" s="228"/>
      <c r="D161" s="227"/>
      <c r="E161" s="227"/>
      <c r="F161" s="176"/>
      <c r="G161" s="179"/>
      <c r="H161" s="179"/>
      <c r="I161" s="153" t="s">
        <v>51</v>
      </c>
      <c r="J161" s="153" t="s">
        <v>31</v>
      </c>
      <c r="K161" s="59">
        <v>19</v>
      </c>
      <c r="L161" s="104"/>
      <c r="M161" s="104"/>
      <c r="N161" s="104"/>
      <c r="O161" s="104"/>
      <c r="P161" s="104"/>
      <c r="Q161" s="104"/>
    </row>
    <row r="162" spans="1:17" s="74" customFormat="1" x14ac:dyDescent="0.2">
      <c r="A162" s="182"/>
      <c r="B162" s="227"/>
      <c r="C162" s="228"/>
      <c r="D162" s="227"/>
      <c r="E162" s="227"/>
      <c r="F162" s="176"/>
      <c r="G162" s="179"/>
      <c r="H162" s="179"/>
      <c r="I162" s="153" t="s">
        <v>52</v>
      </c>
      <c r="J162" s="153" t="s">
        <v>31</v>
      </c>
      <c r="K162" s="59">
        <v>87</v>
      </c>
      <c r="L162" s="104"/>
      <c r="M162" s="104"/>
      <c r="N162" s="104"/>
      <c r="O162" s="104"/>
      <c r="P162" s="104"/>
      <c r="Q162" s="104"/>
    </row>
    <row r="163" spans="1:17" s="74" customFormat="1" x14ac:dyDescent="0.2">
      <c r="A163" s="182"/>
      <c r="B163" s="227"/>
      <c r="C163" s="228"/>
      <c r="D163" s="227"/>
      <c r="E163" s="227"/>
      <c r="F163" s="176"/>
      <c r="G163" s="179"/>
      <c r="H163" s="179"/>
      <c r="I163" s="153" t="s">
        <v>116</v>
      </c>
      <c r="J163" s="153" t="s">
        <v>31</v>
      </c>
      <c r="K163" s="59">
        <v>87</v>
      </c>
      <c r="L163" s="104"/>
      <c r="M163" s="104"/>
      <c r="N163" s="104"/>
      <c r="O163" s="104"/>
      <c r="P163" s="104"/>
      <c r="Q163" s="104"/>
    </row>
    <row r="164" spans="1:17" s="74" customFormat="1" x14ac:dyDescent="0.2">
      <c r="A164" s="182"/>
      <c r="B164" s="227"/>
      <c r="C164" s="228"/>
      <c r="D164" s="227"/>
      <c r="E164" s="227"/>
      <c r="F164" s="176"/>
      <c r="G164" s="179"/>
      <c r="H164" s="179"/>
      <c r="I164" s="153" t="s">
        <v>88</v>
      </c>
      <c r="J164" s="153" t="s">
        <v>31</v>
      </c>
      <c r="K164" s="59">
        <v>87</v>
      </c>
      <c r="L164" s="104"/>
      <c r="M164" s="104"/>
      <c r="N164" s="104"/>
      <c r="O164" s="104"/>
      <c r="P164" s="104"/>
      <c r="Q164" s="104"/>
    </row>
    <row r="165" spans="1:17" s="74" customFormat="1" ht="83.25" customHeight="1" x14ac:dyDescent="0.2">
      <c r="A165" s="182"/>
      <c r="B165" s="227"/>
      <c r="C165" s="227"/>
      <c r="D165" s="227"/>
      <c r="E165" s="227"/>
      <c r="F165" s="175" t="s">
        <v>145</v>
      </c>
      <c r="G165" s="178" t="s">
        <v>42</v>
      </c>
      <c r="H165" s="178">
        <v>1.08</v>
      </c>
      <c r="I165" s="153" t="s">
        <v>117</v>
      </c>
      <c r="J165" s="59" t="s">
        <v>46</v>
      </c>
      <c r="K165" s="59">
        <f>H165*3*1.02*1000</f>
        <v>3304.8</v>
      </c>
      <c r="L165" s="104"/>
      <c r="M165" s="104"/>
      <c r="N165" s="104"/>
      <c r="O165" s="104"/>
      <c r="P165" s="104"/>
      <c r="Q165" s="104"/>
    </row>
    <row r="166" spans="1:17" s="74" customFormat="1" x14ac:dyDescent="0.2">
      <c r="A166" s="182"/>
      <c r="B166" s="227"/>
      <c r="C166" s="227"/>
      <c r="D166" s="227"/>
      <c r="E166" s="227"/>
      <c r="F166" s="176"/>
      <c r="G166" s="179"/>
      <c r="H166" s="179"/>
      <c r="I166" s="142" t="s">
        <v>50</v>
      </c>
      <c r="J166" s="59" t="s">
        <v>31</v>
      </c>
      <c r="K166" s="59">
        <v>6</v>
      </c>
      <c r="L166" s="104"/>
      <c r="M166" s="104"/>
      <c r="N166" s="104"/>
      <c r="O166" s="104"/>
      <c r="P166" s="104"/>
      <c r="Q166" s="104"/>
    </row>
    <row r="167" spans="1:17" s="74" customFormat="1" x14ac:dyDescent="0.2">
      <c r="A167" s="182"/>
      <c r="B167" s="227"/>
      <c r="C167" s="227"/>
      <c r="D167" s="227"/>
      <c r="E167" s="227"/>
      <c r="F167" s="176"/>
      <c r="G167" s="179"/>
      <c r="H167" s="179"/>
      <c r="I167" s="142" t="s">
        <v>52</v>
      </c>
      <c r="J167" s="59" t="s">
        <v>31</v>
      </c>
      <c r="K167" s="59">
        <v>24</v>
      </c>
      <c r="L167" s="104"/>
      <c r="M167" s="104"/>
      <c r="N167" s="104"/>
      <c r="O167" s="104"/>
      <c r="P167" s="104"/>
      <c r="Q167" s="104"/>
    </row>
    <row r="168" spans="1:17" s="74" customFormat="1" x14ac:dyDescent="0.2">
      <c r="A168" s="182"/>
      <c r="B168" s="227"/>
      <c r="C168" s="227"/>
      <c r="D168" s="227"/>
      <c r="E168" s="227"/>
      <c r="F168" s="176"/>
      <c r="G168" s="179"/>
      <c r="H168" s="179"/>
      <c r="I168" s="142" t="s">
        <v>116</v>
      </c>
      <c r="J168" s="59" t="s">
        <v>31</v>
      </c>
      <c r="K168" s="59">
        <v>24</v>
      </c>
      <c r="L168" s="104"/>
      <c r="M168" s="104"/>
      <c r="N168" s="104"/>
      <c r="O168" s="104"/>
      <c r="P168" s="104"/>
      <c r="Q168" s="104"/>
    </row>
    <row r="169" spans="1:17" s="74" customFormat="1" x14ac:dyDescent="0.2">
      <c r="A169" s="182"/>
      <c r="B169" s="227"/>
      <c r="C169" s="227"/>
      <c r="D169" s="227"/>
      <c r="E169" s="227"/>
      <c r="F169" s="177"/>
      <c r="G169" s="180"/>
      <c r="H169" s="180"/>
      <c r="I169" s="142" t="s">
        <v>88</v>
      </c>
      <c r="J169" s="59" t="s">
        <v>31</v>
      </c>
      <c r="K169" s="59">
        <v>24</v>
      </c>
      <c r="L169" s="104"/>
      <c r="M169" s="104"/>
      <c r="N169" s="104"/>
      <c r="O169" s="104"/>
      <c r="P169" s="104"/>
      <c r="Q169" s="104"/>
    </row>
    <row r="170" spans="1:17" s="74" customFormat="1" ht="51" x14ac:dyDescent="0.2">
      <c r="A170" s="182"/>
      <c r="B170" s="227"/>
      <c r="C170" s="227"/>
      <c r="D170" s="227"/>
      <c r="E170" s="227"/>
      <c r="F170" s="57" t="s">
        <v>146</v>
      </c>
      <c r="G170" s="58" t="s">
        <v>78</v>
      </c>
      <c r="H170" s="58">
        <v>1</v>
      </c>
      <c r="I170" s="158"/>
      <c r="J170" s="59"/>
      <c r="K170" s="59"/>
      <c r="L170" s="34"/>
      <c r="M170" s="151"/>
      <c r="N170" s="151"/>
      <c r="O170" s="151"/>
      <c r="P170" s="151"/>
      <c r="Q170" s="151"/>
    </row>
    <row r="171" spans="1:17" s="74" customFormat="1" x14ac:dyDescent="0.2">
      <c r="A171" s="182"/>
      <c r="B171" s="227"/>
      <c r="C171" s="227"/>
      <c r="D171" s="227"/>
      <c r="E171" s="227"/>
      <c r="F171" s="210" t="s">
        <v>97</v>
      </c>
      <c r="G171" s="178" t="s">
        <v>79</v>
      </c>
      <c r="H171" s="178">
        <v>2</v>
      </c>
      <c r="I171" s="158" t="s">
        <v>89</v>
      </c>
      <c r="J171" s="59" t="s">
        <v>31</v>
      </c>
      <c r="K171" s="59">
        <v>6</v>
      </c>
      <c r="L171" s="34"/>
      <c r="M171" s="151"/>
      <c r="N171" s="151"/>
      <c r="O171" s="151"/>
      <c r="P171" s="151"/>
      <c r="Q171" s="151"/>
    </row>
    <row r="172" spans="1:17" s="74" customFormat="1" x14ac:dyDescent="0.2">
      <c r="A172" s="59"/>
      <c r="B172" s="63"/>
      <c r="C172" s="63"/>
      <c r="D172" s="63"/>
      <c r="E172" s="63"/>
      <c r="F172" s="211"/>
      <c r="G172" s="179"/>
      <c r="H172" s="179"/>
      <c r="I172" s="158" t="s">
        <v>53</v>
      </c>
      <c r="J172" s="59" t="s">
        <v>31</v>
      </c>
      <c r="K172" s="59">
        <v>12</v>
      </c>
      <c r="L172" s="34"/>
      <c r="M172" s="151"/>
      <c r="N172" s="151"/>
      <c r="O172" s="151"/>
      <c r="P172" s="151"/>
      <c r="Q172" s="151"/>
    </row>
    <row r="173" spans="1:17" s="74" customFormat="1" x14ac:dyDescent="0.2">
      <c r="A173" s="59"/>
      <c r="B173" s="63"/>
      <c r="C173" s="63"/>
      <c r="D173" s="63"/>
      <c r="E173" s="63"/>
      <c r="F173" s="211"/>
      <c r="G173" s="179"/>
      <c r="H173" s="179"/>
      <c r="I173" s="158" t="s">
        <v>116</v>
      </c>
      <c r="J173" s="59" t="s">
        <v>31</v>
      </c>
      <c r="K173" s="59">
        <v>6</v>
      </c>
      <c r="L173" s="34"/>
      <c r="M173" s="151"/>
      <c r="N173" s="151"/>
      <c r="O173" s="151"/>
      <c r="P173" s="151"/>
      <c r="Q173" s="151"/>
    </row>
    <row r="174" spans="1:17" s="74" customFormat="1" x14ac:dyDescent="0.2">
      <c r="A174" s="59"/>
      <c r="B174" s="63"/>
      <c r="C174" s="63"/>
      <c r="D174" s="63"/>
      <c r="E174" s="63"/>
      <c r="F174" s="211"/>
      <c r="G174" s="179"/>
      <c r="H174" s="179"/>
      <c r="I174" s="158" t="s">
        <v>52</v>
      </c>
      <c r="J174" s="59" t="s">
        <v>31</v>
      </c>
      <c r="K174" s="59">
        <v>6</v>
      </c>
      <c r="L174" s="34"/>
      <c r="M174" s="151"/>
      <c r="N174" s="151"/>
      <c r="O174" s="151"/>
      <c r="P174" s="151"/>
      <c r="Q174" s="151"/>
    </row>
    <row r="175" spans="1:17" s="74" customFormat="1" x14ac:dyDescent="0.2">
      <c r="A175" s="59"/>
      <c r="B175" s="63"/>
      <c r="C175" s="63"/>
      <c r="D175" s="63"/>
      <c r="E175" s="63"/>
      <c r="F175" s="211"/>
      <c r="G175" s="179"/>
      <c r="H175" s="179"/>
      <c r="I175" s="155" t="s">
        <v>119</v>
      </c>
      <c r="J175" s="59" t="s">
        <v>31</v>
      </c>
      <c r="K175" s="59">
        <v>6</v>
      </c>
      <c r="L175" s="34"/>
      <c r="M175" s="151"/>
      <c r="N175" s="151"/>
      <c r="O175" s="151"/>
      <c r="P175" s="151"/>
      <c r="Q175" s="151"/>
    </row>
    <row r="176" spans="1:17" s="74" customFormat="1" x14ac:dyDescent="0.2">
      <c r="A176" s="59"/>
      <c r="B176" s="63"/>
      <c r="C176" s="63"/>
      <c r="D176" s="63"/>
      <c r="E176" s="63"/>
      <c r="F176" s="211"/>
      <c r="G176" s="179"/>
      <c r="H176" s="179"/>
      <c r="I176" s="158" t="s">
        <v>90</v>
      </c>
      <c r="J176" s="59" t="s">
        <v>31</v>
      </c>
      <c r="K176" s="59">
        <v>6</v>
      </c>
      <c r="L176" s="34"/>
      <c r="M176" s="151"/>
      <c r="N176" s="151"/>
      <c r="O176" s="151"/>
      <c r="P176" s="151"/>
      <c r="Q176" s="151"/>
    </row>
    <row r="177" spans="1:281" s="74" customFormat="1" x14ac:dyDescent="0.2">
      <c r="A177" s="59"/>
      <c r="B177" s="63"/>
      <c r="C177" s="63"/>
      <c r="D177" s="63"/>
      <c r="E177" s="63"/>
      <c r="F177" s="211"/>
      <c r="G177" s="179"/>
      <c r="H177" s="179"/>
      <c r="I177" s="155" t="s">
        <v>117</v>
      </c>
      <c r="J177" s="59" t="s">
        <v>46</v>
      </c>
      <c r="K177" s="59">
        <v>32</v>
      </c>
      <c r="L177" s="34"/>
      <c r="M177" s="151"/>
      <c r="N177" s="151"/>
      <c r="O177" s="151"/>
      <c r="P177" s="151"/>
      <c r="Q177" s="151"/>
    </row>
    <row r="178" spans="1:281" s="74" customFormat="1" ht="38.25" x14ac:dyDescent="0.2">
      <c r="A178" s="59"/>
      <c r="B178" s="63"/>
      <c r="C178" s="63"/>
      <c r="D178" s="63"/>
      <c r="E178" s="63"/>
      <c r="F178" s="211"/>
      <c r="G178" s="179"/>
      <c r="H178" s="179"/>
      <c r="I178" s="158" t="s">
        <v>101</v>
      </c>
      <c r="J178" s="59" t="s">
        <v>31</v>
      </c>
      <c r="K178" s="59">
        <v>24</v>
      </c>
      <c r="L178" s="34"/>
      <c r="M178" s="151"/>
      <c r="N178" s="151"/>
      <c r="O178" s="151"/>
      <c r="P178" s="151"/>
      <c r="Q178" s="151"/>
      <c r="JS178" s="5"/>
      <c r="JT178" s="5"/>
      <c r="JU178" s="5"/>
    </row>
    <row r="179" spans="1:281" s="74" customFormat="1" x14ac:dyDescent="0.2">
      <c r="A179" s="59"/>
      <c r="B179" s="63"/>
      <c r="C179" s="63"/>
      <c r="D179" s="63"/>
      <c r="E179" s="63"/>
      <c r="F179" s="212"/>
      <c r="G179" s="180"/>
      <c r="H179" s="180"/>
      <c r="I179" s="158" t="s">
        <v>88</v>
      </c>
      <c r="J179" s="59" t="s">
        <v>31</v>
      </c>
      <c r="K179" s="59">
        <v>6</v>
      </c>
      <c r="L179" s="34"/>
      <c r="M179" s="151"/>
      <c r="N179" s="151"/>
      <c r="O179" s="151"/>
      <c r="P179" s="151"/>
      <c r="Q179" s="151"/>
      <c r="JS179" s="26"/>
      <c r="JT179" s="26"/>
      <c r="JU179" s="26"/>
    </row>
    <row r="180" spans="1:281" s="74" customFormat="1" x14ac:dyDescent="0.2">
      <c r="A180" s="59">
        <v>3</v>
      </c>
      <c r="B180" s="63"/>
      <c r="C180" s="109" t="s">
        <v>21</v>
      </c>
      <c r="D180" s="63" t="s">
        <v>21</v>
      </c>
      <c r="E180" s="63"/>
      <c r="F180" s="175" t="s">
        <v>167</v>
      </c>
      <c r="G180" s="178" t="s">
        <v>79</v>
      </c>
      <c r="H180" s="178">
        <v>1</v>
      </c>
      <c r="I180" s="120" t="s">
        <v>53</v>
      </c>
      <c r="J180" s="73" t="s">
        <v>31</v>
      </c>
      <c r="K180" s="59">
        <v>3</v>
      </c>
      <c r="L180" s="35"/>
      <c r="M180" s="151"/>
      <c r="N180" s="151"/>
      <c r="O180" s="151"/>
      <c r="P180" s="151"/>
      <c r="Q180" s="151"/>
      <c r="JS180" s="65"/>
      <c r="JT180" s="65"/>
      <c r="JU180" s="65"/>
    </row>
    <row r="181" spans="1:281" s="74" customFormat="1" x14ac:dyDescent="0.2">
      <c r="A181" s="59"/>
      <c r="B181" s="63"/>
      <c r="C181" s="109"/>
      <c r="D181" s="63"/>
      <c r="E181" s="63"/>
      <c r="F181" s="176"/>
      <c r="G181" s="179"/>
      <c r="H181" s="179"/>
      <c r="I181" s="120" t="s">
        <v>116</v>
      </c>
      <c r="J181" s="73" t="s">
        <v>31</v>
      </c>
      <c r="K181" s="59">
        <v>3</v>
      </c>
      <c r="L181" s="35"/>
      <c r="M181" s="151"/>
      <c r="N181" s="151"/>
      <c r="O181" s="151"/>
      <c r="P181" s="151"/>
      <c r="Q181" s="151"/>
      <c r="JS181" s="65"/>
      <c r="JT181" s="65"/>
      <c r="JU181" s="65"/>
    </row>
    <row r="182" spans="1:281" s="74" customFormat="1" x14ac:dyDescent="0.2">
      <c r="A182" s="59"/>
      <c r="B182" s="63"/>
      <c r="C182" s="109"/>
      <c r="D182" s="63"/>
      <c r="E182" s="63"/>
      <c r="F182" s="176"/>
      <c r="G182" s="179"/>
      <c r="H182" s="179"/>
      <c r="I182" s="120" t="s">
        <v>52</v>
      </c>
      <c r="J182" s="73" t="s">
        <v>31</v>
      </c>
      <c r="K182" s="59">
        <v>3</v>
      </c>
      <c r="L182" s="35"/>
      <c r="M182" s="151"/>
      <c r="N182" s="151"/>
      <c r="O182" s="151"/>
      <c r="P182" s="151"/>
      <c r="Q182" s="151"/>
      <c r="JS182" s="65"/>
      <c r="JT182" s="65"/>
      <c r="JU182" s="65"/>
    </row>
    <row r="183" spans="1:281" s="74" customFormat="1" x14ac:dyDescent="0.2">
      <c r="A183" s="59"/>
      <c r="B183" s="63"/>
      <c r="C183" s="109"/>
      <c r="D183" s="63"/>
      <c r="E183" s="63"/>
      <c r="F183" s="176"/>
      <c r="G183" s="179"/>
      <c r="H183" s="179"/>
      <c r="I183" s="155" t="s">
        <v>119</v>
      </c>
      <c r="J183" s="73" t="s">
        <v>31</v>
      </c>
      <c r="K183" s="59">
        <v>6</v>
      </c>
      <c r="L183" s="35"/>
      <c r="M183" s="151"/>
      <c r="N183" s="151"/>
      <c r="O183" s="151"/>
      <c r="P183" s="151"/>
      <c r="Q183" s="151"/>
      <c r="JS183" s="65"/>
      <c r="JT183" s="65"/>
      <c r="JU183" s="65"/>
    </row>
    <row r="184" spans="1:281" s="74" customFormat="1" x14ac:dyDescent="0.2">
      <c r="A184" s="59"/>
      <c r="B184" s="63"/>
      <c r="C184" s="109"/>
      <c r="D184" s="63"/>
      <c r="E184" s="63"/>
      <c r="F184" s="176"/>
      <c r="G184" s="179"/>
      <c r="H184" s="179"/>
      <c r="I184" s="120" t="s">
        <v>90</v>
      </c>
      <c r="J184" s="73" t="s">
        <v>31</v>
      </c>
      <c r="K184" s="59">
        <v>6</v>
      </c>
      <c r="L184" s="35"/>
      <c r="M184" s="151"/>
      <c r="N184" s="151"/>
      <c r="O184" s="151"/>
      <c r="P184" s="151"/>
      <c r="Q184" s="151"/>
      <c r="JS184" s="65"/>
      <c r="JT184" s="65"/>
      <c r="JU184" s="65"/>
    </row>
    <row r="185" spans="1:281" s="74" customFormat="1" x14ac:dyDescent="0.2">
      <c r="A185" s="59"/>
      <c r="B185" s="63"/>
      <c r="C185" s="109"/>
      <c r="D185" s="63"/>
      <c r="E185" s="63"/>
      <c r="F185" s="176"/>
      <c r="G185" s="179"/>
      <c r="H185" s="179"/>
      <c r="I185" s="155" t="s">
        <v>117</v>
      </c>
      <c r="J185" s="73" t="s">
        <v>46</v>
      </c>
      <c r="K185" s="59">
        <v>16</v>
      </c>
      <c r="L185" s="35"/>
      <c r="M185" s="151"/>
      <c r="N185" s="151"/>
      <c r="O185" s="151"/>
      <c r="P185" s="151"/>
      <c r="Q185" s="151"/>
      <c r="JS185" s="65"/>
      <c r="JT185" s="65"/>
      <c r="JU185" s="65"/>
    </row>
    <row r="186" spans="1:281" s="74" customFormat="1" x14ac:dyDescent="0.2">
      <c r="A186" s="59"/>
      <c r="B186" s="63"/>
      <c r="C186" s="109"/>
      <c r="D186" s="63"/>
      <c r="E186" s="63"/>
      <c r="F186" s="176"/>
      <c r="G186" s="179"/>
      <c r="H186" s="179"/>
      <c r="I186" s="120" t="s">
        <v>110</v>
      </c>
      <c r="J186" s="73" t="s">
        <v>31</v>
      </c>
      <c r="K186" s="59">
        <v>3</v>
      </c>
      <c r="L186" s="35"/>
      <c r="M186" s="151"/>
      <c r="N186" s="151"/>
      <c r="O186" s="151"/>
      <c r="P186" s="151"/>
      <c r="Q186" s="151"/>
      <c r="JS186" s="65"/>
      <c r="JT186" s="65"/>
      <c r="JU186" s="65"/>
    </row>
    <row r="187" spans="1:281" s="74" customFormat="1" ht="38.25" x14ac:dyDescent="0.2">
      <c r="A187" s="59"/>
      <c r="B187" s="63"/>
      <c r="C187" s="109"/>
      <c r="D187" s="63"/>
      <c r="E187" s="63"/>
      <c r="F187" s="176"/>
      <c r="G187" s="179"/>
      <c r="H187" s="179"/>
      <c r="I187" s="120" t="s">
        <v>101</v>
      </c>
      <c r="J187" s="73" t="s">
        <v>31</v>
      </c>
      <c r="K187" s="59">
        <v>12</v>
      </c>
      <c r="L187" s="35"/>
      <c r="M187" s="151"/>
      <c r="N187" s="151"/>
      <c r="O187" s="151"/>
      <c r="P187" s="151"/>
      <c r="Q187" s="151"/>
      <c r="JS187" s="65"/>
      <c r="JT187" s="65"/>
      <c r="JU187" s="65"/>
    </row>
    <row r="188" spans="1:281" s="74" customFormat="1" x14ac:dyDescent="0.2">
      <c r="A188" s="59"/>
      <c r="B188" s="63"/>
      <c r="C188" s="109"/>
      <c r="D188" s="63"/>
      <c r="E188" s="63"/>
      <c r="F188" s="177"/>
      <c r="G188" s="180"/>
      <c r="H188" s="180"/>
      <c r="I188" s="120" t="s">
        <v>88</v>
      </c>
      <c r="J188" s="73" t="s">
        <v>31</v>
      </c>
      <c r="K188" s="59">
        <v>3</v>
      </c>
      <c r="L188" s="35"/>
      <c r="M188" s="151"/>
      <c r="N188" s="151"/>
      <c r="O188" s="151"/>
      <c r="P188" s="151"/>
      <c r="Q188" s="151"/>
      <c r="JS188" s="65"/>
      <c r="JT188" s="65"/>
      <c r="JU188" s="65"/>
    </row>
    <row r="189" spans="1:281" s="74" customFormat="1" ht="51" x14ac:dyDescent="0.2">
      <c r="A189" s="182">
        <v>10</v>
      </c>
      <c r="B189" s="209"/>
      <c r="C189" s="209"/>
      <c r="D189" s="209"/>
      <c r="E189" s="209"/>
      <c r="F189" s="138" t="s">
        <v>80</v>
      </c>
      <c r="G189" s="59" t="s">
        <v>35</v>
      </c>
      <c r="H189" s="59">
        <v>31.33</v>
      </c>
      <c r="I189" s="161" t="s">
        <v>108</v>
      </c>
      <c r="J189" s="34" t="s">
        <v>31</v>
      </c>
      <c r="K189" s="59">
        <v>94</v>
      </c>
      <c r="L189" s="35"/>
      <c r="M189" s="151"/>
      <c r="N189" s="151"/>
      <c r="O189" s="151"/>
      <c r="P189" s="151"/>
      <c r="Q189" s="151"/>
      <c r="JS189" s="65"/>
      <c r="JT189" s="65"/>
      <c r="JU189" s="65"/>
    </row>
    <row r="190" spans="1:281" s="74" customFormat="1" x14ac:dyDescent="0.2">
      <c r="A190" s="182"/>
      <c r="B190" s="209"/>
      <c r="C190" s="209"/>
      <c r="D190" s="209"/>
      <c r="E190" s="209"/>
      <c r="F190" s="175" t="s">
        <v>81</v>
      </c>
      <c r="G190" s="206" t="s">
        <v>35</v>
      </c>
      <c r="H190" s="206">
        <v>2</v>
      </c>
      <c r="I190" s="161" t="s">
        <v>91</v>
      </c>
      <c r="J190" s="153" t="s">
        <v>46</v>
      </c>
      <c r="K190" s="59">
        <v>9</v>
      </c>
      <c r="L190" s="35"/>
      <c r="M190" s="151"/>
      <c r="N190" s="151"/>
      <c r="O190" s="151"/>
      <c r="P190" s="151"/>
      <c r="Q190" s="151"/>
      <c r="JS190" s="65"/>
      <c r="JT190" s="65"/>
      <c r="JU190" s="65"/>
    </row>
    <row r="191" spans="1:281" s="74" customFormat="1" x14ac:dyDescent="0.2">
      <c r="A191" s="182"/>
      <c r="B191" s="209"/>
      <c r="C191" s="209"/>
      <c r="D191" s="209"/>
      <c r="E191" s="209"/>
      <c r="F191" s="176"/>
      <c r="G191" s="207"/>
      <c r="H191" s="207"/>
      <c r="I191" s="155" t="s">
        <v>117</v>
      </c>
      <c r="J191" s="153" t="s">
        <v>46</v>
      </c>
      <c r="K191" s="59">
        <v>12</v>
      </c>
      <c r="L191" s="35"/>
      <c r="M191" s="151"/>
      <c r="N191" s="151"/>
      <c r="O191" s="151"/>
      <c r="P191" s="151"/>
      <c r="Q191" s="151"/>
      <c r="JS191" s="65"/>
      <c r="JT191" s="65"/>
      <c r="JU191" s="65"/>
    </row>
    <row r="192" spans="1:281" s="74" customFormat="1" x14ac:dyDescent="0.2">
      <c r="A192" s="182"/>
      <c r="B192" s="209"/>
      <c r="C192" s="209"/>
      <c r="D192" s="209"/>
      <c r="E192" s="209"/>
      <c r="F192" s="176"/>
      <c r="G192" s="207"/>
      <c r="H192" s="207"/>
      <c r="I192" s="161" t="s">
        <v>92</v>
      </c>
      <c r="J192" s="153" t="s">
        <v>31</v>
      </c>
      <c r="K192" s="59">
        <v>2</v>
      </c>
      <c r="L192" s="35"/>
      <c r="M192" s="151"/>
      <c r="N192" s="151"/>
      <c r="O192" s="151"/>
      <c r="P192" s="151"/>
      <c r="Q192" s="151"/>
      <c r="JS192" s="65"/>
      <c r="JT192" s="65"/>
      <c r="JU192" s="65"/>
    </row>
    <row r="193" spans="1:281" s="74" customFormat="1" x14ac:dyDescent="0.2">
      <c r="A193" s="182"/>
      <c r="B193" s="209"/>
      <c r="C193" s="209"/>
      <c r="D193" s="209"/>
      <c r="E193" s="209"/>
      <c r="F193" s="177"/>
      <c r="G193" s="208"/>
      <c r="H193" s="208"/>
      <c r="I193" s="161" t="s">
        <v>93</v>
      </c>
      <c r="J193" s="153" t="s">
        <v>31</v>
      </c>
      <c r="K193" s="59">
        <v>12</v>
      </c>
      <c r="L193" s="35"/>
      <c r="M193" s="151"/>
      <c r="N193" s="151"/>
      <c r="O193" s="151"/>
      <c r="P193" s="151"/>
      <c r="Q193" s="151"/>
      <c r="JS193" s="65"/>
      <c r="JT193" s="65"/>
      <c r="JU193" s="65"/>
    </row>
    <row r="194" spans="1:281" s="74" customFormat="1" ht="51" x14ac:dyDescent="0.2">
      <c r="A194" s="182"/>
      <c r="B194" s="209"/>
      <c r="C194" s="209"/>
      <c r="D194" s="209"/>
      <c r="E194" s="209"/>
      <c r="F194" s="138" t="s">
        <v>98</v>
      </c>
      <c r="G194" s="59" t="s">
        <v>41</v>
      </c>
      <c r="H194" s="59">
        <v>14.048999999999999</v>
      </c>
      <c r="I194" s="161"/>
      <c r="J194" s="34"/>
      <c r="K194" s="59"/>
      <c r="L194" s="104"/>
      <c r="M194" s="104"/>
      <c r="N194" s="104"/>
      <c r="O194" s="104"/>
      <c r="P194" s="104"/>
      <c r="Q194" s="104"/>
      <c r="JS194" s="65"/>
      <c r="JT194" s="65"/>
      <c r="JU194" s="65"/>
    </row>
    <row r="195" spans="1:281" s="74" customFormat="1" ht="38.25" x14ac:dyDescent="0.2">
      <c r="A195" s="58">
        <v>5</v>
      </c>
      <c r="B195" s="58"/>
      <c r="C195" s="58"/>
      <c r="D195" s="58"/>
      <c r="E195" s="58"/>
      <c r="F195" s="64" t="s">
        <v>72</v>
      </c>
      <c r="G195" s="58" t="s">
        <v>41</v>
      </c>
      <c r="H195" s="58">
        <v>14.048999999999999</v>
      </c>
      <c r="I195" s="120"/>
      <c r="J195" s="73"/>
      <c r="K195" s="73"/>
      <c r="L195" s="104"/>
      <c r="M195" s="104"/>
      <c r="N195" s="104"/>
      <c r="O195" s="104"/>
      <c r="P195" s="104"/>
      <c r="Q195" s="104"/>
      <c r="U195" s="152"/>
      <c r="JS195" s="5"/>
      <c r="JT195" s="5"/>
      <c r="JU195" s="5"/>
    </row>
    <row r="196" spans="1:281" s="74" customFormat="1" ht="38.25" x14ac:dyDescent="0.2">
      <c r="A196" s="59">
        <v>11</v>
      </c>
      <c r="B196" s="70"/>
      <c r="C196" s="70"/>
      <c r="D196" s="70"/>
      <c r="E196" s="70"/>
      <c r="F196" s="63" t="s">
        <v>73</v>
      </c>
      <c r="G196" s="59" t="s">
        <v>41</v>
      </c>
      <c r="H196" s="59">
        <v>14.048999999999999</v>
      </c>
      <c r="I196" s="59"/>
      <c r="J196" s="59"/>
      <c r="K196" s="59"/>
      <c r="L196" s="104"/>
      <c r="M196" s="104"/>
      <c r="N196" s="104"/>
      <c r="O196" s="104"/>
      <c r="P196" s="104"/>
      <c r="Q196" s="104"/>
      <c r="JS196" s="5"/>
      <c r="JT196" s="5"/>
      <c r="JU196" s="5"/>
    </row>
    <row r="197" spans="1:281" ht="14.25" x14ac:dyDescent="0.2">
      <c r="A197" s="149"/>
      <c r="B197" s="150"/>
      <c r="C197" s="150"/>
      <c r="D197" s="150"/>
      <c r="E197" s="150"/>
      <c r="F197" s="150" t="s">
        <v>59</v>
      </c>
      <c r="G197" s="150"/>
      <c r="H197" s="150"/>
      <c r="I197" s="124"/>
      <c r="J197" s="124"/>
      <c r="K197" s="124"/>
    </row>
    <row r="198" spans="1:281" s="26" customFormat="1" x14ac:dyDescent="0.2">
      <c r="A198" s="84"/>
      <c r="B198" s="85"/>
      <c r="C198" s="85"/>
      <c r="D198" s="85"/>
      <c r="E198" s="85"/>
      <c r="F198" s="221" t="s">
        <v>82</v>
      </c>
      <c r="G198" s="222"/>
      <c r="H198" s="222"/>
      <c r="I198" s="222"/>
      <c r="J198" s="222"/>
      <c r="K198" s="223"/>
      <c r="L198" s="5"/>
      <c r="M198" s="5"/>
      <c r="N198" s="5"/>
      <c r="O198" s="5"/>
      <c r="P198" s="5"/>
      <c r="Q198" s="5"/>
      <c r="JS198"/>
      <c r="JT198"/>
      <c r="JU198"/>
    </row>
    <row r="199" spans="1:281" s="65" customFormat="1" ht="50.25" customHeight="1" x14ac:dyDescent="0.2">
      <c r="A199" s="59">
        <v>1</v>
      </c>
      <c r="B199" s="74"/>
      <c r="C199" s="75"/>
      <c r="D199" s="75"/>
      <c r="E199" s="76"/>
      <c r="F199" s="57" t="s">
        <v>168</v>
      </c>
      <c r="G199" s="58" t="s">
        <v>44</v>
      </c>
      <c r="H199" s="133">
        <v>0.115</v>
      </c>
      <c r="I199" s="58"/>
      <c r="J199" s="58"/>
      <c r="K199" s="134"/>
      <c r="L199" s="5"/>
      <c r="M199" s="5"/>
      <c r="N199" s="5"/>
      <c r="O199" s="5"/>
      <c r="P199" s="5"/>
      <c r="Q199" s="5"/>
      <c r="JS199"/>
      <c r="JT199"/>
      <c r="JU199"/>
    </row>
    <row r="200" spans="1:281" s="65" customFormat="1" ht="45" customHeight="1" x14ac:dyDescent="0.2">
      <c r="A200" s="69">
        <v>4</v>
      </c>
      <c r="B200" s="93"/>
      <c r="C200" s="94"/>
      <c r="D200" s="94"/>
      <c r="E200" s="95"/>
      <c r="F200" s="64" t="s">
        <v>169</v>
      </c>
      <c r="G200" s="58" t="s">
        <v>34</v>
      </c>
      <c r="H200" s="58">
        <v>92</v>
      </c>
      <c r="I200" s="157" t="s">
        <v>111</v>
      </c>
      <c r="J200" s="58" t="s">
        <v>54</v>
      </c>
      <c r="K200" s="59">
        <f>H200*3*1.578/1000</f>
        <v>0.43552800000000003</v>
      </c>
      <c r="L200" s="5"/>
      <c r="M200" s="5"/>
      <c r="N200" s="5"/>
      <c r="O200" s="5"/>
      <c r="P200" s="5"/>
      <c r="Q200" s="5"/>
      <c r="JS200" s="5"/>
      <c r="JT200" s="5"/>
      <c r="JU200" s="5"/>
    </row>
    <row r="201" spans="1:281" s="65" customFormat="1" ht="12.75" customHeight="1" x14ac:dyDescent="0.2">
      <c r="A201" s="182">
        <v>6</v>
      </c>
      <c r="B201" s="181"/>
      <c r="C201" s="181"/>
      <c r="D201" s="181"/>
      <c r="E201" s="181"/>
      <c r="F201" s="175" t="s">
        <v>170</v>
      </c>
      <c r="G201" s="178" t="s">
        <v>45</v>
      </c>
      <c r="H201" s="178">
        <v>83.2</v>
      </c>
      <c r="I201" s="73" t="s">
        <v>113</v>
      </c>
      <c r="J201" s="73" t="s">
        <v>31</v>
      </c>
      <c r="K201" s="73">
        <v>276</v>
      </c>
      <c r="L201" s="5"/>
      <c r="M201" s="5"/>
      <c r="N201" s="5"/>
      <c r="O201" s="5"/>
      <c r="P201" s="5"/>
      <c r="Q201" s="5"/>
      <c r="JS201" s="27"/>
      <c r="JT201" s="27"/>
      <c r="JU201" s="27"/>
    </row>
    <row r="202" spans="1:281" s="65" customFormat="1" ht="25.5" customHeight="1" x14ac:dyDescent="0.2">
      <c r="A202" s="182"/>
      <c r="B202" s="181"/>
      <c r="C202" s="181"/>
      <c r="D202" s="181"/>
      <c r="E202" s="181"/>
      <c r="F202" s="176"/>
      <c r="G202" s="179"/>
      <c r="H202" s="179"/>
      <c r="I202" s="58" t="s">
        <v>64</v>
      </c>
      <c r="J202" s="58" t="s">
        <v>31</v>
      </c>
      <c r="K202" s="58">
        <v>92</v>
      </c>
      <c r="L202" s="5"/>
      <c r="M202" s="5"/>
      <c r="N202" s="5"/>
      <c r="O202" s="5"/>
      <c r="P202" s="5"/>
      <c r="Q202" s="5"/>
      <c r="JS202" s="5"/>
      <c r="JT202" s="5"/>
      <c r="JU202" s="5"/>
    </row>
    <row r="203" spans="1:281" s="65" customFormat="1" ht="38.25" x14ac:dyDescent="0.2">
      <c r="A203" s="182"/>
      <c r="B203" s="181"/>
      <c r="C203" s="181"/>
      <c r="D203" s="181"/>
      <c r="E203" s="181"/>
      <c r="F203" s="176"/>
      <c r="G203" s="179"/>
      <c r="H203" s="179"/>
      <c r="I203" s="58" t="s">
        <v>63</v>
      </c>
      <c r="J203" s="59" t="s">
        <v>31</v>
      </c>
      <c r="K203" s="58">
        <v>5.52</v>
      </c>
      <c r="L203" s="5"/>
      <c r="M203" s="5"/>
      <c r="N203" s="5"/>
      <c r="O203" s="5"/>
      <c r="P203" s="5"/>
      <c r="Q203" s="5"/>
      <c r="JS203" s="5"/>
      <c r="JT203" s="5"/>
      <c r="JU203" s="5"/>
    </row>
    <row r="204" spans="1:281" s="65" customFormat="1" ht="25.5" x14ac:dyDescent="0.2">
      <c r="A204" s="182"/>
      <c r="B204" s="181"/>
      <c r="C204" s="181"/>
      <c r="D204" s="181"/>
      <c r="E204" s="181"/>
      <c r="F204" s="177"/>
      <c r="G204" s="180"/>
      <c r="H204" s="180"/>
      <c r="I204" s="157" t="s">
        <v>114</v>
      </c>
      <c r="J204" s="58" t="s">
        <v>54</v>
      </c>
      <c r="K204" s="58">
        <f>H201*10*0.616/1000</f>
        <v>0.51251199999999997</v>
      </c>
      <c r="L204" s="5"/>
      <c r="M204" s="5"/>
      <c r="N204" s="5"/>
      <c r="O204" s="5"/>
      <c r="P204" s="5"/>
      <c r="Q204" s="5"/>
      <c r="JS204" s="5"/>
      <c r="JT204" s="5"/>
      <c r="JU204" s="5"/>
    </row>
    <row r="205" spans="1:281" s="65" customFormat="1" ht="38.25" x14ac:dyDescent="0.2">
      <c r="A205" s="100">
        <v>8</v>
      </c>
      <c r="B205" s="99"/>
      <c r="C205" s="99"/>
      <c r="D205" s="99"/>
      <c r="E205" s="99"/>
      <c r="F205" s="57" t="s">
        <v>171</v>
      </c>
      <c r="G205" s="58" t="s">
        <v>44</v>
      </c>
      <c r="H205" s="135">
        <v>0.115</v>
      </c>
      <c r="I205" s="58"/>
      <c r="J205" s="58"/>
      <c r="K205" s="136"/>
      <c r="L205" s="5"/>
      <c r="M205" s="5"/>
      <c r="N205" s="5"/>
      <c r="O205" s="5"/>
      <c r="P205" s="5"/>
      <c r="Q205" s="5"/>
      <c r="JS205" s="5"/>
      <c r="JT205" s="5"/>
      <c r="JU205" s="5"/>
    </row>
    <row r="206" spans="1:281" s="65" customFormat="1" ht="51" x14ac:dyDescent="0.2">
      <c r="A206" s="59">
        <v>11</v>
      </c>
      <c r="B206" s="74"/>
      <c r="C206" s="75"/>
      <c r="D206" s="75"/>
      <c r="E206" s="76"/>
      <c r="F206" s="64" t="s">
        <v>175</v>
      </c>
      <c r="G206" s="58" t="s">
        <v>43</v>
      </c>
      <c r="H206" s="58">
        <v>0.27</v>
      </c>
      <c r="I206" s="58" t="s">
        <v>65</v>
      </c>
      <c r="J206" s="58" t="s">
        <v>31</v>
      </c>
      <c r="K206" s="137">
        <v>27</v>
      </c>
      <c r="L206" s="5"/>
      <c r="M206" s="5"/>
      <c r="N206" s="5"/>
      <c r="O206" s="5"/>
      <c r="P206" s="5"/>
      <c r="Q206" s="5"/>
      <c r="JS206" s="5"/>
      <c r="JT206" s="5"/>
      <c r="JU206" s="5"/>
    </row>
    <row r="207" spans="1:281" s="65" customFormat="1" x14ac:dyDescent="0.2">
      <c r="A207" s="83"/>
      <c r="B207" s="82"/>
      <c r="C207" s="82"/>
      <c r="D207" s="82"/>
      <c r="E207" s="82"/>
      <c r="F207" s="140" t="s">
        <v>60</v>
      </c>
      <c r="G207" s="140"/>
      <c r="H207" s="140"/>
      <c r="I207" s="141"/>
      <c r="J207" s="141"/>
      <c r="K207" s="141"/>
      <c r="L207" s="5"/>
      <c r="M207" s="5"/>
      <c r="N207" s="5"/>
      <c r="O207" s="5"/>
      <c r="P207" s="5"/>
      <c r="Q207" s="5"/>
      <c r="JS207" s="5"/>
      <c r="JT207" s="5"/>
      <c r="JU207" s="5"/>
    </row>
    <row r="208" spans="1:281" s="65" customFormat="1" ht="51" x14ac:dyDescent="0.2">
      <c r="A208" s="58">
        <v>1</v>
      </c>
      <c r="B208" s="105"/>
      <c r="C208" s="105"/>
      <c r="D208" s="105"/>
      <c r="E208" s="105"/>
      <c r="F208" s="64" t="s">
        <v>147</v>
      </c>
      <c r="G208" s="59" t="s">
        <v>44</v>
      </c>
      <c r="H208" s="58">
        <v>4.7500000000000001E-2</v>
      </c>
      <c r="I208" s="58"/>
      <c r="J208" s="58"/>
      <c r="K208" s="58"/>
      <c r="L208" s="5"/>
      <c r="M208" s="5"/>
      <c r="N208" s="5"/>
      <c r="O208" s="5"/>
      <c r="P208" s="5"/>
      <c r="Q208" s="5"/>
      <c r="JS208" s="5"/>
      <c r="JT208" s="5"/>
      <c r="JU208" s="5"/>
    </row>
    <row r="209" spans="1:281" s="65" customFormat="1" ht="38.25" x14ac:dyDescent="0.2">
      <c r="A209" s="58">
        <v>3</v>
      </c>
      <c r="B209" s="105"/>
      <c r="C209" s="105"/>
      <c r="D209" s="105"/>
      <c r="E209" s="105"/>
      <c r="F209" s="64" t="s">
        <v>172</v>
      </c>
      <c r="G209" s="59" t="s">
        <v>34</v>
      </c>
      <c r="H209" s="58">
        <v>6</v>
      </c>
      <c r="I209" s="161" t="s">
        <v>112</v>
      </c>
      <c r="J209" s="59" t="s">
        <v>54</v>
      </c>
      <c r="K209" s="59">
        <f>H209*3*3.05/1000</f>
        <v>5.4899999999999997E-2</v>
      </c>
      <c r="L209" s="5"/>
      <c r="M209" s="5"/>
      <c r="N209" s="5"/>
      <c r="O209" s="5"/>
      <c r="P209" s="5"/>
      <c r="Q209" s="5"/>
      <c r="JS209"/>
      <c r="JT209"/>
      <c r="JU209"/>
    </row>
    <row r="210" spans="1:281" s="65" customFormat="1" ht="12.75" customHeight="1" x14ac:dyDescent="0.2">
      <c r="A210" s="178">
        <v>5</v>
      </c>
      <c r="B210" s="178"/>
      <c r="C210" s="178"/>
      <c r="D210" s="178"/>
      <c r="E210" s="178"/>
      <c r="F210" s="175" t="s">
        <v>173</v>
      </c>
      <c r="G210" s="206" t="s">
        <v>45</v>
      </c>
      <c r="H210" s="178">
        <v>3.3</v>
      </c>
      <c r="I210" s="161" t="s">
        <v>113</v>
      </c>
      <c r="J210" s="59" t="s">
        <v>31</v>
      </c>
      <c r="K210" s="59">
        <v>6</v>
      </c>
      <c r="L210" s="5"/>
      <c r="M210" s="5"/>
      <c r="N210" s="5"/>
      <c r="O210" s="5"/>
      <c r="P210" s="5"/>
      <c r="Q210" s="5"/>
      <c r="JS210"/>
      <c r="JT210"/>
      <c r="JU210"/>
    </row>
    <row r="211" spans="1:281" s="65" customFormat="1" ht="38.25" x14ac:dyDescent="0.2">
      <c r="A211" s="179"/>
      <c r="B211" s="179"/>
      <c r="C211" s="179"/>
      <c r="D211" s="179"/>
      <c r="E211" s="179"/>
      <c r="F211" s="176"/>
      <c r="G211" s="207"/>
      <c r="H211" s="179"/>
      <c r="I211" s="161" t="s">
        <v>63</v>
      </c>
      <c r="J211" s="59" t="s">
        <v>31</v>
      </c>
      <c r="K211" s="59">
        <v>0.12</v>
      </c>
      <c r="L211" s="5"/>
      <c r="M211" s="5"/>
      <c r="N211" s="5"/>
      <c r="O211" s="5"/>
      <c r="P211" s="5"/>
      <c r="Q211" s="5"/>
      <c r="JS211"/>
      <c r="JT211"/>
      <c r="JU211"/>
    </row>
    <row r="212" spans="1:281" s="65" customFormat="1" ht="25.5" x14ac:dyDescent="0.2">
      <c r="A212" s="180"/>
      <c r="B212" s="180"/>
      <c r="C212" s="180"/>
      <c r="D212" s="180"/>
      <c r="E212" s="180"/>
      <c r="F212" s="177"/>
      <c r="G212" s="208"/>
      <c r="H212" s="180"/>
      <c r="I212" s="161" t="s">
        <v>109</v>
      </c>
      <c r="J212" s="59" t="s">
        <v>54</v>
      </c>
      <c r="K212" s="136">
        <f>H210*10*1.256/1000</f>
        <v>4.1447999999999999E-2</v>
      </c>
      <c r="L212" s="5"/>
      <c r="M212" s="5"/>
      <c r="N212" s="5"/>
      <c r="O212" s="5"/>
      <c r="P212" s="5"/>
      <c r="Q212" s="5"/>
      <c r="JS212"/>
      <c r="JT212"/>
      <c r="JU212"/>
    </row>
    <row r="213" spans="1:281" s="65" customFormat="1" ht="38.25" x14ac:dyDescent="0.2">
      <c r="A213" s="99">
        <v>7</v>
      </c>
      <c r="B213" s="99"/>
      <c r="C213" s="99"/>
      <c r="D213" s="99"/>
      <c r="E213" s="99"/>
      <c r="F213" s="64" t="s">
        <v>174</v>
      </c>
      <c r="G213" s="59" t="s">
        <v>44</v>
      </c>
      <c r="H213" s="99">
        <v>4.7500000000000001E-2</v>
      </c>
      <c r="I213" s="59"/>
      <c r="J213" s="59"/>
      <c r="K213" s="136"/>
      <c r="L213" s="5"/>
      <c r="M213" s="5"/>
      <c r="N213" s="5"/>
      <c r="O213" s="5"/>
      <c r="P213" s="5"/>
      <c r="Q213" s="5"/>
      <c r="JS213"/>
      <c r="JT213"/>
      <c r="JU213"/>
    </row>
    <row r="214" spans="1:281" ht="14.25" x14ac:dyDescent="0.2">
      <c r="A214" s="80"/>
      <c r="B214" s="81"/>
      <c r="C214" s="81"/>
      <c r="D214" s="81"/>
      <c r="E214" s="81"/>
      <c r="F214" s="81" t="s">
        <v>176</v>
      </c>
      <c r="G214" s="81"/>
      <c r="H214" s="81"/>
      <c r="I214" s="121"/>
      <c r="J214" s="121"/>
      <c r="K214" s="121"/>
    </row>
    <row r="215" spans="1:281" ht="83.25" customHeight="1" x14ac:dyDescent="0.2">
      <c r="A215" s="59">
        <v>1</v>
      </c>
      <c r="B215" s="74"/>
      <c r="C215" s="75"/>
      <c r="D215" s="75"/>
      <c r="E215" s="76"/>
      <c r="F215" s="138" t="s">
        <v>83</v>
      </c>
      <c r="G215" s="58" t="s">
        <v>19</v>
      </c>
      <c r="H215" s="58">
        <v>1.94</v>
      </c>
      <c r="I215" s="70"/>
      <c r="J215" s="58"/>
      <c r="K215" s="59"/>
    </row>
    <row r="216" spans="1:281" ht="31.5" customHeight="1" x14ac:dyDescent="0.2">
      <c r="A216" s="59">
        <v>2</v>
      </c>
      <c r="B216" s="64"/>
      <c r="C216" s="64"/>
      <c r="D216" s="64"/>
      <c r="E216" s="64"/>
      <c r="F216" s="64" t="s">
        <v>58</v>
      </c>
      <c r="G216" s="58" t="s">
        <v>20</v>
      </c>
      <c r="H216" s="58">
        <v>94</v>
      </c>
      <c r="I216" s="58"/>
      <c r="J216" s="58"/>
      <c r="K216" s="60"/>
    </row>
    <row r="217" spans="1:281" customFormat="1" ht="15" x14ac:dyDescent="0.2">
      <c r="A217" s="96"/>
      <c r="B217" s="25"/>
      <c r="C217" s="97"/>
      <c r="D217" s="25"/>
      <c r="E217" s="25"/>
      <c r="F217" s="81" t="s">
        <v>36</v>
      </c>
      <c r="G217" s="98"/>
      <c r="H217" s="25"/>
      <c r="I217" s="125"/>
      <c r="J217" s="103"/>
      <c r="K217" s="126"/>
      <c r="L217" s="5"/>
      <c r="M217" s="5"/>
      <c r="N217" s="5"/>
      <c r="O217" s="5"/>
      <c r="P217" s="5"/>
      <c r="Q217" s="5"/>
      <c r="JS217" s="5"/>
      <c r="JT217" s="5"/>
      <c r="JU217" s="5"/>
    </row>
    <row r="218" spans="1:281" customFormat="1" ht="51" x14ac:dyDescent="0.2">
      <c r="A218" s="18">
        <v>1</v>
      </c>
      <c r="B218" s="104"/>
      <c r="C218" s="161" t="s">
        <v>37</v>
      </c>
      <c r="D218" s="161" t="s">
        <v>38</v>
      </c>
      <c r="E218" s="161">
        <v>20</v>
      </c>
      <c r="F218" s="64" t="s">
        <v>39</v>
      </c>
      <c r="G218" s="161" t="s">
        <v>40</v>
      </c>
      <c r="H218" s="161">
        <v>20</v>
      </c>
      <c r="I218" s="34"/>
      <c r="J218" s="35"/>
      <c r="K218" s="18"/>
      <c r="L218" s="5"/>
      <c r="M218" s="5"/>
      <c r="N218" s="5"/>
      <c r="O218" s="5"/>
      <c r="P218" s="5"/>
      <c r="Q218" s="5"/>
      <c r="JS218" s="5"/>
      <c r="JT218" s="5"/>
      <c r="JU218" s="5"/>
    </row>
    <row r="219" spans="1:281" ht="14.25" x14ac:dyDescent="0.2">
      <c r="A219" s="80"/>
      <c r="B219" s="81"/>
      <c r="C219" s="81"/>
      <c r="D219" s="81"/>
      <c r="E219" s="81"/>
      <c r="F219" s="86" t="s">
        <v>61</v>
      </c>
      <c r="G219" s="81"/>
      <c r="H219" s="81"/>
      <c r="I219" s="121"/>
      <c r="J219" s="121"/>
      <c r="K219" s="121"/>
    </row>
    <row r="220" spans="1:281" s="27" customFormat="1" ht="28.5" customHeight="1" x14ac:dyDescent="0.2">
      <c r="A220" s="87"/>
      <c r="B220" s="85"/>
      <c r="C220" s="85"/>
      <c r="D220" s="85"/>
      <c r="E220" s="85"/>
      <c r="F220" s="221" t="s">
        <v>84</v>
      </c>
      <c r="G220" s="222"/>
      <c r="H220" s="222"/>
      <c r="I220" s="222"/>
      <c r="J220" s="222"/>
      <c r="K220" s="223"/>
      <c r="L220" s="5"/>
      <c r="M220" s="5"/>
      <c r="N220" s="5"/>
      <c r="O220" s="5"/>
      <c r="P220" s="5"/>
      <c r="Q220" s="5"/>
      <c r="JS220" s="5"/>
      <c r="JT220" s="5"/>
      <c r="JU220" s="5"/>
    </row>
    <row r="221" spans="1:281" ht="25.5" x14ac:dyDescent="0.2">
      <c r="A221" s="59">
        <v>1</v>
      </c>
      <c r="B221" s="88"/>
      <c r="C221" s="88"/>
      <c r="D221" s="88"/>
      <c r="E221" s="88"/>
      <c r="F221" s="63" t="s">
        <v>85</v>
      </c>
      <c r="G221" s="58" t="s">
        <v>27</v>
      </c>
      <c r="H221" s="139">
        <v>11.38</v>
      </c>
      <c r="I221" s="61"/>
      <c r="J221" s="61"/>
      <c r="K221" s="73"/>
    </row>
    <row r="222" spans="1:281" ht="14.25" x14ac:dyDescent="0.2">
      <c r="A222" s="80"/>
      <c r="B222" s="81"/>
      <c r="C222" s="81"/>
      <c r="D222" s="81"/>
      <c r="E222" s="81"/>
      <c r="F222" s="89" t="s">
        <v>62</v>
      </c>
      <c r="G222" s="81"/>
      <c r="H222" s="81"/>
      <c r="I222" s="121"/>
      <c r="J222" s="121"/>
      <c r="K222" s="121"/>
    </row>
    <row r="223" spans="1:281" x14ac:dyDescent="0.2">
      <c r="A223" s="59">
        <v>1</v>
      </c>
      <c r="B223" s="90"/>
      <c r="C223" s="90"/>
      <c r="D223" s="90"/>
      <c r="E223" s="91"/>
      <c r="F223" s="63" t="s">
        <v>32</v>
      </c>
      <c r="G223" s="70" t="s">
        <v>28</v>
      </c>
      <c r="H223" s="106">
        <f>H48*1000</f>
        <v>1182</v>
      </c>
      <c r="I223" s="90"/>
      <c r="J223" s="90"/>
      <c r="K223" s="127"/>
    </row>
    <row r="224" spans="1:281" x14ac:dyDescent="0.2">
      <c r="A224" s="59">
        <v>3</v>
      </c>
      <c r="B224" s="90"/>
      <c r="C224" s="90"/>
      <c r="D224" s="90"/>
      <c r="E224" s="91"/>
      <c r="F224" s="63" t="s">
        <v>33</v>
      </c>
      <c r="G224" s="70" t="s">
        <v>31</v>
      </c>
      <c r="H224" s="92">
        <v>27</v>
      </c>
      <c r="I224" s="90"/>
      <c r="J224" s="90"/>
      <c r="K224" s="127"/>
    </row>
    <row r="225" spans="1:281" x14ac:dyDescent="0.2">
      <c r="A225" s="59">
        <v>3</v>
      </c>
      <c r="B225" s="90"/>
      <c r="C225" s="90"/>
      <c r="D225" s="90"/>
      <c r="E225" s="91"/>
      <c r="F225" s="63" t="s">
        <v>47</v>
      </c>
      <c r="G225" s="70" t="s">
        <v>31</v>
      </c>
      <c r="H225" s="92">
        <v>42</v>
      </c>
      <c r="I225" s="90"/>
      <c r="J225" s="90"/>
      <c r="K225" s="127"/>
    </row>
    <row r="226" spans="1:281" x14ac:dyDescent="0.2">
      <c r="A226" s="59">
        <v>3</v>
      </c>
      <c r="B226" s="90"/>
      <c r="C226" s="90"/>
      <c r="D226" s="90"/>
      <c r="E226" s="91"/>
      <c r="F226" s="63" t="s">
        <v>48</v>
      </c>
      <c r="G226" s="70" t="s">
        <v>31</v>
      </c>
      <c r="H226" s="92">
        <v>53</v>
      </c>
      <c r="I226" s="90"/>
      <c r="J226" s="90"/>
      <c r="K226" s="127"/>
    </row>
    <row r="227" spans="1:281" x14ac:dyDescent="0.2">
      <c r="B227" s="28"/>
      <c r="C227" s="28"/>
      <c r="D227" s="28"/>
      <c r="E227" s="29"/>
      <c r="G227" s="30"/>
      <c r="H227" s="31"/>
      <c r="I227" s="28"/>
      <c r="J227" s="28"/>
      <c r="K227" s="128"/>
      <c r="JR227" s="160">
        <f>K159+K165+K177+K185+K191</f>
        <v>18726</v>
      </c>
    </row>
    <row r="228" spans="1:281" customFormat="1" ht="15.75" x14ac:dyDescent="0.25">
      <c r="A228" s="172" t="s">
        <v>120</v>
      </c>
      <c r="B228" s="172"/>
      <c r="C228" s="132"/>
      <c r="D228" s="43"/>
      <c r="E228" s="44"/>
      <c r="F228" s="44"/>
      <c r="G228" s="45"/>
      <c r="H228" s="46"/>
      <c r="I228" s="42"/>
      <c r="J228" s="42"/>
      <c r="K228" s="42"/>
      <c r="L228" s="5"/>
      <c r="M228" s="5"/>
      <c r="N228" s="5"/>
      <c r="O228" s="5"/>
      <c r="P228" s="5"/>
      <c r="Q228" s="5"/>
      <c r="JS228" s="5"/>
      <c r="JT228" s="5"/>
      <c r="JU228" s="5"/>
    </row>
    <row r="229" spans="1:281" customFormat="1" x14ac:dyDescent="0.2">
      <c r="A229" s="173"/>
      <c r="B229" s="173"/>
      <c r="C229" s="46"/>
      <c r="D229" s="46"/>
      <c r="G229" s="47"/>
      <c r="H229" s="47"/>
      <c r="I229" s="48"/>
      <c r="J229" s="48"/>
      <c r="K229" s="42"/>
      <c r="L229" s="5"/>
      <c r="M229" s="5"/>
      <c r="N229" s="5"/>
      <c r="O229" s="5"/>
      <c r="P229" s="5"/>
      <c r="Q229" s="5"/>
      <c r="JS229" s="5"/>
      <c r="JT229" s="5"/>
      <c r="JU229" s="5"/>
    </row>
    <row r="230" spans="1:281" customFormat="1" ht="15.75" x14ac:dyDescent="0.25">
      <c r="A230" s="172" t="s">
        <v>121</v>
      </c>
      <c r="B230" s="172"/>
      <c r="C230" s="132"/>
      <c r="D230" s="132"/>
      <c r="E230" s="49"/>
      <c r="F230" s="50"/>
      <c r="G230" s="51"/>
      <c r="H230" s="52"/>
      <c r="I230" s="53"/>
      <c r="J230" s="53"/>
      <c r="K230" s="53" t="s">
        <v>21</v>
      </c>
      <c r="L230" s="5"/>
      <c r="M230" s="5"/>
      <c r="N230" s="5"/>
      <c r="O230" s="5"/>
      <c r="P230" s="5"/>
      <c r="Q230" s="5"/>
      <c r="JS230" s="5"/>
      <c r="JT230" s="5"/>
      <c r="JU230" s="5"/>
    </row>
    <row r="231" spans="1:281" customFormat="1" ht="15.75" x14ac:dyDescent="0.25">
      <c r="A231" s="173"/>
      <c r="B231" s="173"/>
      <c r="C231" s="46"/>
      <c r="D231" s="46"/>
      <c r="F231" s="54"/>
      <c r="G231" s="51"/>
      <c r="H231" s="52"/>
      <c r="I231" s="53"/>
      <c r="J231" s="53"/>
      <c r="K231" s="53"/>
      <c r="L231" s="5"/>
      <c r="M231" s="5"/>
      <c r="N231" s="5"/>
      <c r="O231" s="5"/>
      <c r="P231" s="5"/>
      <c r="Q231" s="5"/>
      <c r="JS231" s="5"/>
      <c r="JT231" s="5"/>
      <c r="JU231" s="5"/>
    </row>
    <row r="232" spans="1:281" customFormat="1" ht="15.75" x14ac:dyDescent="0.25">
      <c r="A232" s="173"/>
      <c r="B232" s="174" t="s">
        <v>122</v>
      </c>
      <c r="C232" s="55"/>
      <c r="D232" s="55"/>
      <c r="G232" s="51"/>
      <c r="H232" s="52"/>
      <c r="I232" s="53"/>
      <c r="J232" s="53"/>
      <c r="K232" s="53"/>
      <c r="L232" s="5"/>
      <c r="M232" s="5"/>
      <c r="N232" s="5"/>
      <c r="O232" s="5"/>
      <c r="P232" s="5"/>
      <c r="Q232" s="5"/>
      <c r="JS232" s="5"/>
      <c r="JT232" s="5"/>
      <c r="JU232" s="5"/>
    </row>
    <row r="233" spans="1:281" ht="18" x14ac:dyDescent="0.25">
      <c r="C233" s="217"/>
      <c r="D233" s="218"/>
      <c r="E233" s="218"/>
      <c r="F233" s="218"/>
      <c r="G233" s="40"/>
      <c r="H233" s="219"/>
      <c r="I233" s="220"/>
      <c r="J233" s="220"/>
    </row>
    <row r="234" spans="1:281" x14ac:dyDescent="0.2">
      <c r="C234" s="41"/>
      <c r="D234" s="41"/>
      <c r="E234" s="41"/>
      <c r="F234" s="2"/>
      <c r="G234" s="3"/>
      <c r="J234" s="36"/>
    </row>
  </sheetData>
  <autoFilter ref="A22:HE226"/>
  <mergeCells count="102">
    <mergeCell ref="G73:G81"/>
    <mergeCell ref="H73:H81"/>
    <mergeCell ref="F64:F72"/>
    <mergeCell ref="G64:G72"/>
    <mergeCell ref="H64:H72"/>
    <mergeCell ref="A118:A155"/>
    <mergeCell ref="A73:A106"/>
    <mergeCell ref="D54:D106"/>
    <mergeCell ref="A159:A171"/>
    <mergeCell ref="B159:B171"/>
    <mergeCell ref="C159:C171"/>
    <mergeCell ref="D159:D171"/>
    <mergeCell ref="E159:E171"/>
    <mergeCell ref="F155:F157"/>
    <mergeCell ref="G155:G157"/>
    <mergeCell ref="H155:H157"/>
    <mergeCell ref="F146:F154"/>
    <mergeCell ref="G146:G154"/>
    <mergeCell ref="H146:H154"/>
    <mergeCell ref="F159:F164"/>
    <mergeCell ref="G159:G164"/>
    <mergeCell ref="H159:H164"/>
    <mergeCell ref="F165:F169"/>
    <mergeCell ref="G165:G169"/>
    <mergeCell ref="C233:F233"/>
    <mergeCell ref="H233:J233"/>
    <mergeCell ref="F220:K220"/>
    <mergeCell ref="F198:K198"/>
    <mergeCell ref="E201:E204"/>
    <mergeCell ref="D201:D204"/>
    <mergeCell ref="C201:C204"/>
    <mergeCell ref="F201:F204"/>
    <mergeCell ref="G201:G204"/>
    <mergeCell ref="H201:H204"/>
    <mergeCell ref="F210:F212"/>
    <mergeCell ref="G210:G212"/>
    <mergeCell ref="H210:H212"/>
    <mergeCell ref="A58:A64"/>
    <mergeCell ref="J16:J17"/>
    <mergeCell ref="K16:K17"/>
    <mergeCell ref="A19:K19"/>
    <mergeCell ref="A16:A17"/>
    <mergeCell ref="B16:B17"/>
    <mergeCell ref="C16:C17"/>
    <mergeCell ref="D16:D17"/>
    <mergeCell ref="E16:E17"/>
    <mergeCell ref="F16:F17"/>
    <mergeCell ref="G16:G17"/>
    <mergeCell ref="H16:H17"/>
    <mergeCell ref="F180:F188"/>
    <mergeCell ref="G180:G188"/>
    <mergeCell ref="H180:H188"/>
    <mergeCell ref="F190:F193"/>
    <mergeCell ref="G190:G193"/>
    <mergeCell ref="H190:H193"/>
    <mergeCell ref="F132:F145"/>
    <mergeCell ref="G132:G145"/>
    <mergeCell ref="B189:B194"/>
    <mergeCell ref="C189:C194"/>
    <mergeCell ref="H165:H169"/>
    <mergeCell ref="F171:F179"/>
    <mergeCell ref="G171:G179"/>
    <mergeCell ref="H171:H179"/>
    <mergeCell ref="D189:D194"/>
    <mergeCell ref="E189:E194"/>
    <mergeCell ref="B3:F3"/>
    <mergeCell ref="A10:K10"/>
    <mergeCell ref="B12:K12"/>
    <mergeCell ref="I13:K13"/>
    <mergeCell ref="B14:K14"/>
    <mergeCell ref="C8:F8"/>
    <mergeCell ref="B15:I15"/>
    <mergeCell ref="C23:C51"/>
    <mergeCell ref="D23:D51"/>
    <mergeCell ref="E23:E51"/>
    <mergeCell ref="A20:E20"/>
    <mergeCell ref="I16:I17"/>
    <mergeCell ref="B23:B24"/>
    <mergeCell ref="F82:F93"/>
    <mergeCell ref="G82:G93"/>
    <mergeCell ref="H82:H93"/>
    <mergeCell ref="F73:F81"/>
    <mergeCell ref="A210:A212"/>
    <mergeCell ref="B210:B212"/>
    <mergeCell ref="C210:C212"/>
    <mergeCell ref="D210:D212"/>
    <mergeCell ref="E210:E212"/>
    <mergeCell ref="B201:B204"/>
    <mergeCell ref="A201:A204"/>
    <mergeCell ref="H132:H145"/>
    <mergeCell ref="F118:F131"/>
    <mergeCell ref="G118:G131"/>
    <mergeCell ref="H118:H131"/>
    <mergeCell ref="F106:F117"/>
    <mergeCell ref="G106:G117"/>
    <mergeCell ref="H106:H117"/>
    <mergeCell ref="F94:F105"/>
    <mergeCell ref="G94:G105"/>
    <mergeCell ref="H94:H105"/>
    <mergeCell ref="A189:A194"/>
    <mergeCell ref="C54:C106"/>
    <mergeCell ref="E54:E106"/>
  </mergeCells>
  <phoneticPr fontId="14" type="noConversion"/>
  <pageMargins left="3.937007874015748E-2" right="3.937007874015748E-2" top="0.55118110236220474" bottom="0.35433070866141736" header="0.31496062992125984" footer="0.31496062992125984"/>
  <pageSetup paperSize="9" scale="66" fitToHeight="0" orientation="landscape" r:id="rId1"/>
  <headerFooter>
    <oddFooter>&amp;R&amp;P</oddFooter>
  </headerFooter>
  <rowBreaks count="1" manualBreakCount="1">
    <brk id="26" max="10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2. ДВ</vt:lpstr>
      <vt:lpstr>Маршрут</vt:lpstr>
      <vt:lpstr>'2. ДВ'!Область_печати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</dc:creator>
  <cp:lastModifiedBy>Высоцкий Александр Валерьевич</cp:lastModifiedBy>
  <cp:lastPrinted>2025-01-17T07:26:31Z</cp:lastPrinted>
  <dcterms:created xsi:type="dcterms:W3CDTF">2022-05-04T08:51:02Z</dcterms:created>
  <dcterms:modified xsi:type="dcterms:W3CDTF">2025-01-28T10:28:32Z</dcterms:modified>
</cp:coreProperties>
</file>